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firstSheet="1" activeTab="3"/>
  </bookViews>
  <sheets>
    <sheet name="CDN-2nam" sheetId="1" state="hidden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4525"/>
</workbook>
</file>

<file path=xl/calcChain.xml><?xml version="1.0" encoding="utf-8"?>
<calcChain xmlns="http://schemas.openxmlformats.org/spreadsheetml/2006/main">
  <c r="G22" i="4" l="1"/>
  <c r="F22" i="4"/>
  <c r="D22" i="4"/>
  <c r="D21" i="4" s="1"/>
  <c r="G34" i="4" l="1"/>
  <c r="F34" i="4"/>
  <c r="D34" i="4"/>
  <c r="G29" i="4" l="1"/>
  <c r="F29" i="4"/>
  <c r="D29" i="4"/>
  <c r="D24" i="1" l="1"/>
  <c r="F24" i="1"/>
  <c r="G24" i="1"/>
  <c r="G37" i="1"/>
  <c r="F37" i="1"/>
  <c r="D34" i="1"/>
  <c r="F34" i="1"/>
  <c r="G34" i="1"/>
  <c r="D23" i="1"/>
  <c r="F23" i="1"/>
  <c r="G23" i="1"/>
  <c r="F38" i="5"/>
  <c r="F37" i="5"/>
  <c r="F33" i="5"/>
  <c r="F32" i="5"/>
  <c r="F31" i="5"/>
  <c r="F30" i="5"/>
  <c r="F29" i="5"/>
  <c r="F28" i="5"/>
  <c r="F27" i="5"/>
  <c r="F26" i="5"/>
  <c r="F25" i="5"/>
  <c r="F20" i="5"/>
  <c r="F21" i="5"/>
  <c r="F22" i="5"/>
  <c r="F23" i="5"/>
  <c r="F35" i="4"/>
  <c r="F30" i="4"/>
  <c r="F28" i="4"/>
  <c r="F27" i="4"/>
  <c r="F26" i="4"/>
  <c r="F25" i="4"/>
  <c r="F24" i="4"/>
  <c r="F23" i="4"/>
  <c r="F17" i="4"/>
  <c r="F18" i="4"/>
  <c r="F19" i="4"/>
  <c r="F20" i="4"/>
  <c r="F46" i="1"/>
  <c r="F45" i="1"/>
  <c r="F44" i="1"/>
  <c r="F43" i="1"/>
  <c r="F38" i="1"/>
  <c r="F36" i="1"/>
  <c r="F35" i="1"/>
  <c r="F33" i="1"/>
  <c r="F32" i="1"/>
  <c r="F31" i="1"/>
  <c r="F30" i="1"/>
  <c r="F29" i="1"/>
  <c r="F28" i="1"/>
  <c r="F27" i="1"/>
  <c r="F26" i="1"/>
  <c r="F17" i="1"/>
  <c r="F18" i="1"/>
  <c r="F19" i="1"/>
  <c r="F20" i="1"/>
  <c r="F21" i="1"/>
  <c r="F22" i="1"/>
  <c r="F19" i="5"/>
  <c r="F56" i="6"/>
  <c r="F55" i="6"/>
  <c r="F51" i="6"/>
  <c r="F50" i="6"/>
  <c r="F49" i="6"/>
  <c r="F48" i="6"/>
  <c r="F47" i="6"/>
  <c r="F46" i="6"/>
  <c r="F45" i="6"/>
  <c r="F44" i="6"/>
  <c r="F43" i="6"/>
  <c r="F38" i="6"/>
  <c r="F39" i="6"/>
  <c r="F40" i="6"/>
  <c r="F41" i="6"/>
  <c r="F37" i="6"/>
  <c r="F21" i="4" l="1"/>
  <c r="F16" i="1"/>
  <c r="G40" i="1"/>
  <c r="G39" i="1"/>
  <c r="G31" i="4"/>
  <c r="G52" i="6"/>
  <c r="G34" i="5"/>
  <c r="E8" i="6"/>
  <c r="F8" i="6"/>
  <c r="G8" i="6"/>
  <c r="H8" i="6"/>
  <c r="G35" i="4" l="1"/>
  <c r="G24" i="4"/>
  <c r="G25" i="4"/>
  <c r="G26" i="4"/>
  <c r="G27" i="4"/>
  <c r="G28" i="4"/>
  <c r="G30" i="4"/>
  <c r="G23" i="4"/>
  <c r="G17" i="4"/>
  <c r="G18" i="4"/>
  <c r="G19" i="4"/>
  <c r="G20" i="4"/>
  <c r="G38" i="5"/>
  <c r="G37" i="5"/>
  <c r="G25" i="5"/>
  <c r="G26" i="5"/>
  <c r="G27" i="5"/>
  <c r="G28" i="5"/>
  <c r="G29" i="5"/>
  <c r="G30" i="5"/>
  <c r="G31" i="5"/>
  <c r="G32" i="5"/>
  <c r="G33" i="5"/>
  <c r="G20" i="5"/>
  <c r="G21" i="5"/>
  <c r="G22" i="5"/>
  <c r="G23" i="5"/>
  <c r="G56" i="6"/>
  <c r="G55" i="6"/>
  <c r="G44" i="6"/>
  <c r="G45" i="6"/>
  <c r="G46" i="6"/>
  <c r="G47" i="6"/>
  <c r="G48" i="6"/>
  <c r="G49" i="6"/>
  <c r="G50" i="6"/>
  <c r="G51" i="6"/>
  <c r="G43" i="6"/>
  <c r="G38" i="6"/>
  <c r="G39" i="6"/>
  <c r="G40" i="6"/>
  <c r="G41" i="6"/>
  <c r="G37" i="6"/>
  <c r="G19" i="5"/>
  <c r="G46" i="1"/>
  <c r="G45" i="1"/>
  <c r="G44" i="1"/>
  <c r="G43" i="1"/>
  <c r="G36" i="1"/>
  <c r="G35" i="1"/>
  <c r="G33" i="1"/>
  <c r="G32" i="1"/>
  <c r="G31" i="1"/>
  <c r="G30" i="1"/>
  <c r="G29" i="1"/>
  <c r="G28" i="1"/>
  <c r="G27" i="1"/>
  <c r="G26" i="1"/>
  <c r="G17" i="1"/>
  <c r="G18" i="1"/>
  <c r="G19" i="1"/>
  <c r="G20" i="1"/>
  <c r="G21" i="1"/>
  <c r="G22" i="1"/>
  <c r="D41" i="6" l="1"/>
  <c r="D40" i="6"/>
  <c r="D39" i="6"/>
  <c r="D38" i="6"/>
  <c r="D37" i="6"/>
  <c r="D53" i="6"/>
  <c r="D52" i="6"/>
  <c r="D51" i="6"/>
  <c r="D50" i="6"/>
  <c r="D49" i="6"/>
  <c r="D48" i="6"/>
  <c r="D47" i="6"/>
  <c r="D46" i="6"/>
  <c r="D45" i="6"/>
  <c r="D44" i="6"/>
  <c r="D43" i="6"/>
  <c r="D56" i="6"/>
  <c r="D55" i="6"/>
  <c r="D38" i="5"/>
  <c r="D37" i="5"/>
  <c r="D35" i="5"/>
  <c r="D34" i="5"/>
  <c r="D33" i="5"/>
  <c r="D32" i="5"/>
  <c r="D31" i="5"/>
  <c r="D30" i="5"/>
  <c r="D29" i="5"/>
  <c r="D28" i="5"/>
  <c r="D27" i="5"/>
  <c r="D26" i="5"/>
  <c r="D25" i="5"/>
  <c r="D23" i="5"/>
  <c r="D22" i="5"/>
  <c r="D21" i="5"/>
  <c r="D20" i="5"/>
  <c r="D19" i="5"/>
  <c r="D35" i="4"/>
  <c r="D33" i="4" s="1"/>
  <c r="D32" i="4"/>
  <c r="D31" i="4"/>
  <c r="D30" i="4"/>
  <c r="D28" i="4"/>
  <c r="D27" i="4"/>
  <c r="D26" i="4"/>
  <c r="D25" i="4"/>
  <c r="D24" i="4"/>
  <c r="D23" i="4"/>
  <c r="D20" i="4"/>
  <c r="D19" i="4"/>
  <c r="D18" i="4"/>
  <c r="D17" i="4"/>
  <c r="D46" i="1"/>
  <c r="D45" i="1"/>
  <c r="D44" i="1"/>
  <c r="D43" i="1"/>
  <c r="D41" i="1"/>
  <c r="D40" i="1"/>
  <c r="D39" i="1"/>
  <c r="D38" i="1"/>
  <c r="D37" i="1"/>
  <c r="D36" i="1"/>
  <c r="D35" i="1"/>
  <c r="D33" i="1"/>
  <c r="D32" i="1"/>
  <c r="D31" i="1"/>
  <c r="D30" i="1"/>
  <c r="D29" i="1"/>
  <c r="D28" i="1"/>
  <c r="D27" i="1"/>
  <c r="D26" i="1"/>
  <c r="D22" i="1"/>
  <c r="D21" i="1"/>
  <c r="D20" i="1"/>
  <c r="D19" i="1"/>
  <c r="D18" i="1"/>
  <c r="D1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54" i="6"/>
  <c r="G54" i="6"/>
  <c r="F54" i="6"/>
  <c r="E54" i="6"/>
  <c r="H42" i="6"/>
  <c r="G42" i="6"/>
  <c r="F42" i="6"/>
  <c r="E42" i="6"/>
  <c r="I38" i="6"/>
  <c r="I37" i="6"/>
  <c r="H36" i="6"/>
  <c r="G36" i="6"/>
  <c r="G59" i="6" s="1"/>
  <c r="G60" i="6" s="1"/>
  <c r="F36" i="6"/>
  <c r="E36" i="6"/>
  <c r="E59" i="6" s="1"/>
  <c r="E60" i="6" s="1"/>
  <c r="D33" i="6"/>
  <c r="D32" i="6"/>
  <c r="D31" i="6"/>
  <c r="D30" i="6"/>
  <c r="D29" i="6"/>
  <c r="D28" i="6"/>
  <c r="D27" i="6"/>
  <c r="H26" i="6"/>
  <c r="G26" i="6"/>
  <c r="F26" i="6"/>
  <c r="E26" i="6"/>
  <c r="H36" i="5"/>
  <c r="G36" i="5"/>
  <c r="F36" i="5"/>
  <c r="E36" i="5"/>
  <c r="H24" i="5"/>
  <c r="G24" i="5"/>
  <c r="F24" i="5"/>
  <c r="E24" i="5"/>
  <c r="I20" i="5"/>
  <c r="I19" i="5"/>
  <c r="H18" i="5"/>
  <c r="G18" i="5"/>
  <c r="F18" i="5"/>
  <c r="E18" i="5"/>
  <c r="D15" i="5"/>
  <c r="D14" i="5"/>
  <c r="D13" i="5"/>
  <c r="D12" i="5"/>
  <c r="D11" i="5"/>
  <c r="D10" i="5"/>
  <c r="D9" i="5"/>
  <c r="H8" i="5"/>
  <c r="H39" i="5" s="1"/>
  <c r="G8" i="5"/>
  <c r="F8" i="5"/>
  <c r="E8" i="5"/>
  <c r="H33" i="4"/>
  <c r="G33" i="4"/>
  <c r="F33" i="4"/>
  <c r="E33" i="4"/>
  <c r="H21" i="4"/>
  <c r="G21" i="4"/>
  <c r="E21" i="4"/>
  <c r="I17" i="4"/>
  <c r="H16" i="4"/>
  <c r="G16" i="4"/>
  <c r="F16" i="4"/>
  <c r="E16" i="4"/>
  <c r="D14" i="4"/>
  <c r="D13" i="4"/>
  <c r="D12" i="4"/>
  <c r="D11" i="4"/>
  <c r="D10" i="4"/>
  <c r="D9" i="4"/>
  <c r="D8" i="4"/>
  <c r="H7" i="4"/>
  <c r="G7" i="4"/>
  <c r="F7" i="4"/>
  <c r="E7" i="4"/>
  <c r="E42" i="1"/>
  <c r="F42" i="1"/>
  <c r="G42" i="1"/>
  <c r="H42" i="1"/>
  <c r="E25" i="1"/>
  <c r="F25" i="1"/>
  <c r="G25" i="1"/>
  <c r="H25" i="1"/>
  <c r="E16" i="1"/>
  <c r="G16" i="1"/>
  <c r="H16" i="1"/>
  <c r="D9" i="1"/>
  <c r="D10" i="1"/>
  <c r="D11" i="1"/>
  <c r="D12" i="1"/>
  <c r="D13" i="1"/>
  <c r="D14" i="1"/>
  <c r="D8" i="1"/>
  <c r="D54" i="6" l="1"/>
  <c r="C54" i="6" s="1"/>
  <c r="D24" i="5"/>
  <c r="C24" i="5" s="1"/>
  <c r="D18" i="5"/>
  <c r="C18" i="5" s="1"/>
  <c r="E41" i="5"/>
  <c r="E42" i="5" s="1"/>
  <c r="G41" i="5"/>
  <c r="G42" i="5" s="1"/>
  <c r="H35" i="6"/>
  <c r="H59" i="6"/>
  <c r="H17" i="5"/>
  <c r="H41" i="5"/>
  <c r="C21" i="4"/>
  <c r="G38" i="4"/>
  <c r="G39" i="4" s="1"/>
  <c r="E36" i="4"/>
  <c r="E38" i="4"/>
  <c r="E39" i="4" s="1"/>
  <c r="H15" i="4"/>
  <c r="H38" i="4"/>
  <c r="D16" i="1"/>
  <c r="D25" i="1"/>
  <c r="G49" i="1"/>
  <c r="G50" i="1" s="1"/>
  <c r="E49" i="1"/>
  <c r="E50" i="1" s="1"/>
  <c r="D42" i="1"/>
  <c r="C42" i="1" s="1"/>
  <c r="H15" i="1"/>
  <c r="H49" i="1"/>
  <c r="F39" i="5"/>
  <c r="F15" i="1"/>
  <c r="F49" i="1"/>
  <c r="F50" i="1" s="1"/>
  <c r="F15" i="4"/>
  <c r="F38" i="4"/>
  <c r="F39" i="4" s="1"/>
  <c r="F17" i="5"/>
  <c r="F41" i="5"/>
  <c r="F42" i="5" s="1"/>
  <c r="F59" i="6"/>
  <c r="F60" i="6" s="1"/>
  <c r="F63" i="6" s="1"/>
  <c r="F35" i="6"/>
  <c r="E15" i="1"/>
  <c r="E15" i="4"/>
  <c r="E39" i="5"/>
  <c r="E17" i="5"/>
  <c r="G35" i="6"/>
  <c r="G39" i="5"/>
  <c r="G15" i="4"/>
  <c r="G15" i="1"/>
  <c r="E35" i="6"/>
  <c r="E57" i="6"/>
  <c r="D42" i="6"/>
  <c r="C42" i="6" s="1"/>
  <c r="F57" i="6"/>
  <c r="C25" i="1"/>
  <c r="D36" i="5"/>
  <c r="C36" i="5" s="1"/>
  <c r="G57" i="6"/>
  <c r="G17" i="5"/>
  <c r="H57" i="6"/>
  <c r="F36" i="4"/>
  <c r="G36" i="4"/>
  <c r="H36" i="4"/>
  <c r="C33" i="4"/>
  <c r="D16" i="4"/>
  <c r="D8" i="6"/>
  <c r="C8" i="6" s="1"/>
  <c r="D26" i="6"/>
  <c r="C26" i="6" s="1"/>
  <c r="D36" i="6"/>
  <c r="D8" i="5"/>
  <c r="C8" i="5" s="1"/>
  <c r="D7" i="4"/>
  <c r="C7" i="4" s="1"/>
  <c r="D7" i="1"/>
  <c r="F42" i="4" l="1"/>
  <c r="D59" i="6"/>
  <c r="F45" i="5"/>
  <c r="D39" i="5"/>
  <c r="C39" i="5"/>
  <c r="C41" i="5"/>
  <c r="D41" i="5"/>
  <c r="D38" i="4"/>
  <c r="F53" i="1"/>
  <c r="D15" i="1"/>
  <c r="D49" i="1"/>
  <c r="C16" i="4"/>
  <c r="D15" i="4"/>
  <c r="C36" i="6"/>
  <c r="D35" i="6"/>
  <c r="C36" i="4"/>
  <c r="D17" i="5"/>
  <c r="C17" i="5"/>
  <c r="D36" i="4"/>
  <c r="D57" i="6"/>
  <c r="C7" i="1"/>
  <c r="D47" i="1"/>
  <c r="C16" i="1"/>
  <c r="C15" i="4" l="1"/>
  <c r="C38" i="4"/>
  <c r="C57" i="6"/>
  <c r="C59" i="6"/>
  <c r="C15" i="1"/>
  <c r="C49" i="1"/>
  <c r="C35" i="6"/>
  <c r="C47" i="1"/>
  <c r="E7" i="1"/>
  <c r="E47" i="1" s="1"/>
  <c r="F7" i="1"/>
  <c r="F47" i="1" s="1"/>
  <c r="G7" i="1"/>
  <c r="G47" i="1" s="1"/>
  <c r="H7" i="1"/>
  <c r="H47" i="1" s="1"/>
</calcChain>
</file>

<file path=xl/sharedStrings.xml><?xml version="1.0" encoding="utf-8"?>
<sst xmlns="http://schemas.openxmlformats.org/spreadsheetml/2006/main" count="263" uniqueCount="112">
  <si>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</si>
  <si>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</si>
  <si>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</si>
  <si>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</si>
  <si>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</si>
  <si>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</si>
  <si>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</si>
  <si>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</si>
  <si>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</si>
  <si>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</si>
  <si>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</si>
  <si>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</si>
  <si>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</si>
  <si>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</si>
  <si>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</si>
  <si>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</si>
  <si>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</si>
  <si>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</si>
  <si>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</si>
  <si>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</si>
  <si>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</si>
  <si>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</si>
  <si>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</si>
  <si>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</si>
  <si>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</si>
  <si>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</si>
  <si>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</si>
  <si>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</si>
  <si>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</si>
  <si>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</si>
  <si>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</si>
  <si>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</si>
  <si>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</si>
  <si>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</si>
  <si>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</si>
  <si>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</si>
  <si>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</si>
  <si>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</si>
  <si>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</si>
  <si>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</si>
  <si>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</si>
  <si>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</si>
  <si>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</si>
  <si>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</si>
  <si>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</si>
  <si>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</si>
  <si>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</si>
  <si>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</si>
  <si>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</si>
  <si>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</si>
  <si>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</si>
  <si>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</si>
  <si>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</si>
  <si>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</si>
  <si>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</si>
  <si>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</si>
  <si>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</si>
  <si>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</si>
  <si>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</si>
  <si>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</si>
  <si>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</si>
  <si>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</si>
  <si>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</si>
  <si>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</si>
  <si>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</si>
  <si>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</si>
  <si>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</si>
  <si>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</si>
  <si>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</si>
  <si>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Vẽ kỹ thuật</t>
  </si>
  <si>
    <t>Dung sai - Kỹ thuật đo</t>
  </si>
  <si>
    <t>Cơ lý thuyết</t>
  </si>
  <si>
    <t>Sức bền vật liệu</t>
  </si>
  <si>
    <t>Nguyên lý - Chi tiết máy</t>
  </si>
  <si>
    <t>Kỹ thuật điện - điện tử</t>
  </si>
  <si>
    <t>Động cơ đốt trong</t>
  </si>
  <si>
    <t>Hệ thống điện và điện tử ôtô</t>
  </si>
  <si>
    <t>Lý thuyết gầm ô tô</t>
  </si>
  <si>
    <t>TT Nguội cơ bản</t>
  </si>
  <si>
    <t>TT Hàn cơ bản</t>
  </si>
  <si>
    <t>TT Ôtô</t>
  </si>
  <si>
    <t>TT Điện ôtô 1</t>
  </si>
  <si>
    <t>TT Kỹ thuật lái xe</t>
  </si>
  <si>
    <t>TT Điện ôtô 2</t>
  </si>
  <si>
    <t>Quản lý dịch vụ ô tô</t>
  </si>
  <si>
    <t>Kiểm định và chẩn đoán kỹ thuật ô tô</t>
  </si>
  <si>
    <t>Hệ thống phanh trên ôtô hiện đại</t>
  </si>
  <si>
    <t>Khí xả và vấn đề ô nhiễm môi trường</t>
  </si>
  <si>
    <t>Đồ án Nguyên lý - Chi tiết máy</t>
  </si>
  <si>
    <t>Anh văn chuyên ngành CN ô tô</t>
  </si>
  <si>
    <t>Autocad</t>
  </si>
  <si>
    <t>TT Động cơ xăng</t>
  </si>
  <si>
    <t>TT Động cơ Diesel</t>
  </si>
  <si>
    <t>TT Động cơ cơ bản</t>
  </si>
  <si>
    <t>KT chung về máy nâng chuyển</t>
  </si>
  <si>
    <t>KT chung về máy thi công xây dựng</t>
  </si>
  <si>
    <t>TT Bảo dưỡng và sửa chữa HT truyền động trên máy nâng chuyển</t>
  </si>
  <si>
    <t>TT Bảo dưỡng và sửa chữa HT thủy lực - khí nén trên máy nâng chuyển</t>
  </si>
  <si>
    <t>TT Bảo dưỡng và sửa chữa HT di chuyển trên máy nâng chuyển</t>
  </si>
  <si>
    <t>TT bảo dưỡng và sửa chữa HT điện cơ trên máy thi công xây dựng</t>
  </si>
  <si>
    <t>Dung sai kỹ thuật đo</t>
  </si>
  <si>
    <t>Nguyên lý - chi tiết máy</t>
  </si>
  <si>
    <t>Thủy lực và máy thủy lực</t>
  </si>
  <si>
    <t>TT bảo dưỡng và sửa chữa HT di chuyển trên máy nâng chuyển</t>
  </si>
  <si>
    <t>TT bảo dưỡng và sửa chữa HT truyền động trên máy nâng chuyển</t>
  </si>
  <si>
    <t>TT bảo dưỡng và sửa chữa HT thủy lực - khí nén trên máy nâng chuyển</t>
  </si>
  <si>
    <t>TT nguội cơ bản</t>
  </si>
  <si>
    <t>TT hàn cơ bản</t>
  </si>
  <si>
    <t>Hệ thống điện - điện tử máy nâng chuyển</t>
  </si>
  <si>
    <t>TT Bảo dưỡng HT điện - điện tử trên máy nâng chuyển</t>
  </si>
  <si>
    <t>KT chung về máy nâng chuyển - máy xây dựng</t>
  </si>
  <si>
    <t>Tổ chức và quản lý sản xuất trong sửa chữa máy thi công xây dựng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</si>
</sst>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6" fillId="0" borderId="11" xfId="0" applyFont="1" applyBorder="1"/>
    <xf numFmtId="0" fontId="17" fillId="0" borderId="11" xfId="0" applyFont="1" applyBorder="1" applyAlignment="1">
      <alignment horizontal="center"/>
    </xf>
    <xf numFmtId="10" fontId="14" fillId="0" borderId="0" xfId="0" applyNumberFormat="1" applyFont="1"/>
    <xf numFmtId="0" fontId="4" fillId="3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11" xfId="0" applyFont="1" applyBorder="1" applyAlignment="1">
      <alignment wrapText="1"/>
    </xf>
    <xf numFmtId="0" fontId="19" fillId="0" borderId="8" xfId="0" applyFont="1" applyBorder="1" applyAlignment="1">
      <alignment horizontal="left"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/>
    <xf numFmtId="0" fontId="3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wrapText="1"/>
    </xf>
    <xf numFmtId="0" fontId="8" fillId="3" borderId="11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2" fillId="2" borderId="6" xfId="0" applyFont="1" applyFill="1" applyBorder="1" applyAlignment="1">
      <alignment vertical="center" wrapText="1"/>
    </xf>
    <xf numFmtId="0" fontId="8" fillId="0" borderId="11" xfId="0" applyFont="1" applyBorder="1" applyAlignment="1">
      <alignment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6" xfId="0" applyFont="1" applyBorder="1" applyAlignment="1">
      <alignment horizontal="center" wrapText="1"/>
    </xf>
    <xf numFmtId="0" fontId="23" fillId="0" borderId="6" xfId="0" applyFont="1" applyBorder="1" applyAlignment="1">
      <alignment vertical="center" wrapText="1"/>
    </xf>
    <xf numFmtId="0" fontId="18" fillId="4" borderId="11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24" fillId="4" borderId="1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opLeftCell="A28" zoomScale="130" zoomScaleNormal="130" workbookViewId="0">
      <selection activeCell="F36" sqref="F36"/>
    </sheetView>
  </sheetViews>
  <sheetFormatPr defaultRowHeight="15" x14ac:dyDescent="0.25"/>
  <cols>
    <col min="1" max="1" width="16.42578125" customWidth="1"/>
    <col min="2" max="2" width="32.5703125" customWidth="1"/>
    <col min="3" max="3" width="9.42578125" customWidth="1"/>
    <col min="4" max="4" width="5.5703125" customWidth="1"/>
    <col min="5" max="5" width="9.140625" style="7"/>
    <col min="7" max="7" width="18.85546875" customWidth="1"/>
  </cols>
  <sheetData>
    <row r="1" spans="1:9" ht="27" customHeight="1" thickBot="1" x14ac:dyDescent="0.4">
      <c r="A1" s="65" t="s">
        <v>31</v>
      </c>
      <c r="B1" s="65"/>
      <c r="C1" s="65"/>
      <c r="D1" s="65"/>
      <c r="E1" s="65"/>
      <c r="F1" s="65"/>
      <c r="G1" s="65"/>
      <c r="H1" s="65"/>
      <c r="I1" s="65"/>
    </row>
    <row r="2" spans="1:9" ht="15.75" hidden="1" thickBot="1" x14ac:dyDescent="0.3">
      <c r="A2" s="66" t="s">
        <v>11</v>
      </c>
      <c r="B2" s="66"/>
      <c r="C2" s="66"/>
      <c r="D2" s="66"/>
      <c r="E2" s="66"/>
      <c r="F2" s="66"/>
      <c r="G2" s="66"/>
      <c r="H2" s="66"/>
      <c r="I2" s="66"/>
    </row>
    <row r="3" spans="1:9" ht="19.5" thickBot="1" x14ac:dyDescent="0.3">
      <c r="A3" s="67" t="s">
        <v>13</v>
      </c>
      <c r="B3" s="67" t="s">
        <v>14</v>
      </c>
      <c r="C3" s="63" t="s">
        <v>0</v>
      </c>
      <c r="D3" s="70"/>
      <c r="E3" s="70"/>
      <c r="F3" s="70"/>
      <c r="G3" s="70"/>
      <c r="H3" s="70"/>
      <c r="I3" s="64"/>
    </row>
    <row r="4" spans="1:9" ht="19.5" thickBot="1" x14ac:dyDescent="0.3">
      <c r="A4" s="68"/>
      <c r="B4" s="68"/>
      <c r="C4" s="71" t="s">
        <v>15</v>
      </c>
      <c r="D4" s="74" t="s">
        <v>15</v>
      </c>
      <c r="E4" s="77" t="s">
        <v>16</v>
      </c>
      <c r="F4" s="78"/>
      <c r="G4" s="78"/>
      <c r="H4" s="79"/>
      <c r="I4" s="71" t="s">
        <v>18</v>
      </c>
    </row>
    <row r="5" spans="1:9" ht="18.75" customHeight="1" x14ac:dyDescent="0.25">
      <c r="A5" s="68"/>
      <c r="B5" s="68"/>
      <c r="C5" s="72"/>
      <c r="D5" s="75"/>
      <c r="E5" s="71" t="s">
        <v>12</v>
      </c>
      <c r="F5" s="9" t="s">
        <v>1</v>
      </c>
      <c r="G5" s="80" t="s">
        <v>17</v>
      </c>
      <c r="H5" s="71" t="s">
        <v>3</v>
      </c>
      <c r="I5" s="72"/>
    </row>
    <row r="6" spans="1:9" ht="31.5" customHeight="1" thickBot="1" x14ac:dyDescent="0.3">
      <c r="A6" s="69"/>
      <c r="B6" s="69"/>
      <c r="C6" s="73"/>
      <c r="D6" s="76"/>
      <c r="E6" s="73"/>
      <c r="F6" s="6" t="s">
        <v>2</v>
      </c>
      <c r="G6" s="81"/>
      <c r="H6" s="73"/>
      <c r="I6" s="73"/>
    </row>
    <row r="7" spans="1:9" ht="21.75" customHeight="1" thickBot="1" x14ac:dyDescent="0.3">
      <c r="A7" s="51" t="s">
        <v>4</v>
      </c>
      <c r="B7" s="52" t="s">
        <v>25</v>
      </c>
      <c r="C7" s="17">
        <f>D7</f>
        <v>25</v>
      </c>
      <c r="D7" s="17">
        <f>SUM(D8:D14)</f>
        <v>25</v>
      </c>
      <c r="E7" s="17">
        <f t="shared" ref="E7:H7" si="0">SUM(E8:E14)</f>
        <v>450</v>
      </c>
      <c r="F7" s="17">
        <f t="shared" si="0"/>
        <v>450</v>
      </c>
      <c r="G7" s="17">
        <f t="shared" si="0"/>
        <v>0</v>
      </c>
      <c r="H7" s="17">
        <f t="shared" si="0"/>
        <v>0</v>
      </c>
      <c r="I7" s="17"/>
    </row>
    <row r="8" spans="1:9" ht="19.5" thickBot="1" x14ac:dyDescent="0.3">
      <c r="A8" s="8">
        <v>1</v>
      </c>
      <c r="B8" s="11" t="s">
        <v>5</v>
      </c>
      <c r="C8" s="13">
        <v>6</v>
      </c>
      <c r="D8" s="18">
        <f>IF(C8=0,"",VALUE(LEFT(C8,1)))</f>
        <v>6</v>
      </c>
      <c r="E8" s="14">
        <v>90</v>
      </c>
      <c r="F8" s="6">
        <v>90</v>
      </c>
      <c r="G8" s="6"/>
      <c r="H8" s="20"/>
      <c r="I8" s="6"/>
    </row>
    <row r="9" spans="1:9" ht="19.5" thickBot="1" x14ac:dyDescent="0.3">
      <c r="A9" s="33">
        <v>2</v>
      </c>
      <c r="B9" s="12" t="s">
        <v>6</v>
      </c>
      <c r="C9" s="15">
        <v>2</v>
      </c>
      <c r="D9" s="18">
        <f t="shared" ref="D9:D14" si="1">IF(C9=0,"",VALUE(LEFT(C9,1)))</f>
        <v>2</v>
      </c>
      <c r="E9" s="16">
        <v>30</v>
      </c>
      <c r="F9" s="6">
        <v>30</v>
      </c>
      <c r="G9" s="6"/>
      <c r="H9" s="6"/>
      <c r="I9" s="6"/>
    </row>
    <row r="10" spans="1:9" ht="19.5" thickBot="1" x14ac:dyDescent="0.3">
      <c r="A10" s="33">
        <v>3</v>
      </c>
      <c r="B10" s="12" t="s">
        <v>19</v>
      </c>
      <c r="C10" s="15">
        <v>2</v>
      </c>
      <c r="D10" s="18">
        <f t="shared" si="1"/>
        <v>2</v>
      </c>
      <c r="E10" s="16">
        <v>60</v>
      </c>
      <c r="F10" s="6">
        <v>60</v>
      </c>
      <c r="G10" s="6"/>
      <c r="H10" s="6"/>
      <c r="I10" s="6"/>
    </row>
    <row r="11" spans="1:9" ht="33.75" thickBot="1" x14ac:dyDescent="0.3">
      <c r="A11" s="33">
        <v>4</v>
      </c>
      <c r="B11" s="12" t="s">
        <v>20</v>
      </c>
      <c r="C11" s="15" t="s">
        <v>24</v>
      </c>
      <c r="D11" s="18">
        <f t="shared" si="1"/>
        <v>4</v>
      </c>
      <c r="E11" s="16">
        <v>75</v>
      </c>
      <c r="F11" s="6">
        <v>75</v>
      </c>
      <c r="G11" s="6"/>
      <c r="H11" s="6"/>
      <c r="I11" s="6"/>
    </row>
    <row r="12" spans="1:9" ht="19.5" thickBot="1" x14ac:dyDescent="0.3">
      <c r="A12" s="33">
        <v>5</v>
      </c>
      <c r="B12" s="12" t="s">
        <v>21</v>
      </c>
      <c r="C12" s="15" t="s">
        <v>33</v>
      </c>
      <c r="D12" s="18">
        <f t="shared" si="1"/>
        <v>4</v>
      </c>
      <c r="E12" s="16">
        <v>90</v>
      </c>
      <c r="F12" s="6">
        <v>90</v>
      </c>
      <c r="G12" s="6"/>
      <c r="H12" s="6"/>
      <c r="I12" s="6"/>
    </row>
    <row r="13" spans="1:9" ht="19.5" thickBot="1" x14ac:dyDescent="0.3">
      <c r="A13" s="33">
        <v>6</v>
      </c>
      <c r="B13" s="12" t="s">
        <v>22</v>
      </c>
      <c r="C13" s="15">
        <v>4</v>
      </c>
      <c r="D13" s="18">
        <f t="shared" si="1"/>
        <v>4</v>
      </c>
      <c r="E13" s="16">
        <v>60</v>
      </c>
      <c r="F13" s="6">
        <v>60</v>
      </c>
      <c r="G13" s="6"/>
      <c r="H13" s="6"/>
      <c r="I13" s="6"/>
    </row>
    <row r="14" spans="1:9" ht="19.5" thickBot="1" x14ac:dyDescent="0.3">
      <c r="A14" s="33">
        <v>7</v>
      </c>
      <c r="B14" s="12" t="s">
        <v>23</v>
      </c>
      <c r="C14" s="15">
        <v>3</v>
      </c>
      <c r="D14" s="18">
        <f t="shared" si="1"/>
        <v>3</v>
      </c>
      <c r="E14" s="16">
        <v>45</v>
      </c>
      <c r="F14" s="6">
        <v>45</v>
      </c>
      <c r="G14" s="6"/>
      <c r="H14" s="6"/>
      <c r="I14" s="6"/>
    </row>
    <row r="15" spans="1:9" ht="36.75" customHeight="1" thickBot="1" x14ac:dyDescent="0.3">
      <c r="A15" s="51" t="s">
        <v>7</v>
      </c>
      <c r="B15" s="37" t="s">
        <v>26</v>
      </c>
      <c r="C15" s="40">
        <f t="shared" ref="C15:H15" si="2">SUM(C16,C25,C42)</f>
        <v>65</v>
      </c>
      <c r="D15" s="3">
        <f t="shared" si="2"/>
        <v>65</v>
      </c>
      <c r="E15" s="3">
        <f t="shared" si="2"/>
        <v>90</v>
      </c>
      <c r="F15" s="3">
        <f t="shared" si="2"/>
        <v>585</v>
      </c>
      <c r="G15" s="3">
        <f t="shared" si="2"/>
        <v>630</v>
      </c>
      <c r="H15" s="3">
        <f t="shared" si="2"/>
        <v>0</v>
      </c>
      <c r="I15" s="3"/>
    </row>
    <row r="16" spans="1:9" ht="19.5" thickBot="1" x14ac:dyDescent="0.3">
      <c r="A16" s="50" t="s">
        <v>8</v>
      </c>
      <c r="B16" s="49" t="s">
        <v>28</v>
      </c>
      <c r="C16" s="40">
        <f>D16</f>
        <v>19</v>
      </c>
      <c r="D16" s="40">
        <f>SUM(D17:D24)</f>
        <v>19</v>
      </c>
      <c r="E16" s="40">
        <f>SUM(E17:E24)</f>
        <v>0</v>
      </c>
      <c r="F16" s="40">
        <f>SUM(F17:F24)</f>
        <v>285</v>
      </c>
      <c r="G16" s="40">
        <f>SUM(G17:G24)</f>
        <v>0</v>
      </c>
      <c r="H16" s="40">
        <f>SUM(H17:H24)</f>
        <v>0</v>
      </c>
      <c r="I16" s="40"/>
    </row>
    <row r="17" spans="1:9" ht="19.5" thickBot="1" x14ac:dyDescent="0.3">
      <c r="A17" s="10">
        <v>1</v>
      </c>
      <c r="B17" s="39" t="s">
        <v>69</v>
      </c>
      <c r="C17" s="13">
        <v>3</v>
      </c>
      <c r="D17" s="42">
        <f t="shared" ref="D17:D24" si="3">IF(C17=0,"",VALUE(LEFT(C17,1)))</f>
        <v>3</v>
      </c>
      <c r="E17" s="43"/>
      <c r="F17" s="44">
        <f t="shared" ref="F17:F24" si="4">IF(B17=0,"",IF(LEFT(B17,2)="TT","",C17*15))</f>
        <v>45</v>
      </c>
      <c r="G17" s="45" t="str">
        <f t="shared" ref="G17:G24" si="5">IF(B17=0,"",IF(LEFT(B17,2)="TT",C17*30,""))</f>
        <v/>
      </c>
      <c r="H17" s="43"/>
      <c r="I17" s="43"/>
    </row>
    <row r="18" spans="1:9" ht="19.5" thickBot="1" x14ac:dyDescent="0.3">
      <c r="A18" s="10">
        <v>2</v>
      </c>
      <c r="B18" s="36" t="s">
        <v>70</v>
      </c>
      <c r="C18" s="46">
        <v>2</v>
      </c>
      <c r="D18" s="42">
        <f t="shared" si="3"/>
        <v>2</v>
      </c>
      <c r="E18" s="43"/>
      <c r="F18" s="44">
        <f t="shared" si="4"/>
        <v>30</v>
      </c>
      <c r="G18" s="45" t="str">
        <f t="shared" si="5"/>
        <v/>
      </c>
      <c r="H18" s="43"/>
      <c r="I18" s="43"/>
    </row>
    <row r="19" spans="1:9" ht="19.5" thickBot="1" x14ac:dyDescent="0.3">
      <c r="A19" s="10">
        <v>3</v>
      </c>
      <c r="B19" s="36" t="s">
        <v>90</v>
      </c>
      <c r="C19" s="46">
        <v>2</v>
      </c>
      <c r="D19" s="42">
        <f t="shared" si="3"/>
        <v>2</v>
      </c>
      <c r="E19" s="43"/>
      <c r="F19" s="44">
        <f t="shared" si="4"/>
        <v>30</v>
      </c>
      <c r="G19" s="45" t="str">
        <f t="shared" si="5"/>
        <v/>
      </c>
      <c r="H19" s="43"/>
      <c r="I19" s="43"/>
    </row>
    <row r="20" spans="1:9" ht="19.5" thickBot="1" x14ac:dyDescent="0.3">
      <c r="A20" s="10">
        <v>4</v>
      </c>
      <c r="B20" s="36" t="s">
        <v>71</v>
      </c>
      <c r="C20" s="46">
        <v>2</v>
      </c>
      <c r="D20" s="42">
        <f t="shared" si="3"/>
        <v>2</v>
      </c>
      <c r="E20" s="43"/>
      <c r="F20" s="44">
        <f t="shared" si="4"/>
        <v>30</v>
      </c>
      <c r="G20" s="45" t="str">
        <f t="shared" si="5"/>
        <v/>
      </c>
      <c r="H20" s="43"/>
      <c r="I20" s="43"/>
    </row>
    <row r="21" spans="1:9" ht="19.5" thickBot="1" x14ac:dyDescent="0.3">
      <c r="A21" s="10">
        <v>5</v>
      </c>
      <c r="B21" s="36" t="s">
        <v>72</v>
      </c>
      <c r="C21" s="46">
        <v>2</v>
      </c>
      <c r="D21" s="42">
        <f t="shared" si="3"/>
        <v>2</v>
      </c>
      <c r="E21" s="43"/>
      <c r="F21" s="44">
        <f t="shared" si="4"/>
        <v>30</v>
      </c>
      <c r="G21" s="45" t="str">
        <f t="shared" si="5"/>
        <v/>
      </c>
      <c r="H21" s="43"/>
      <c r="I21" s="43"/>
    </row>
    <row r="22" spans="1:9" ht="19.5" thickBot="1" x14ac:dyDescent="0.3">
      <c r="A22" s="10">
        <v>6</v>
      </c>
      <c r="B22" s="36" t="s">
        <v>73</v>
      </c>
      <c r="C22" s="46">
        <v>3</v>
      </c>
      <c r="D22" s="42">
        <f t="shared" si="3"/>
        <v>3</v>
      </c>
      <c r="E22" s="43"/>
      <c r="F22" s="44">
        <f t="shared" si="4"/>
        <v>45</v>
      </c>
      <c r="G22" s="45" t="str">
        <f t="shared" si="5"/>
        <v/>
      </c>
      <c r="H22" s="43"/>
      <c r="I22" s="43"/>
    </row>
    <row r="23" spans="1:9" ht="19.5" thickBot="1" x14ac:dyDescent="0.3">
      <c r="A23" s="10">
        <v>7</v>
      </c>
      <c r="B23" s="39" t="s">
        <v>74</v>
      </c>
      <c r="C23" s="13">
        <v>3</v>
      </c>
      <c r="D23" s="42">
        <f t="shared" si="3"/>
        <v>3</v>
      </c>
      <c r="E23" s="43"/>
      <c r="F23" s="44">
        <f t="shared" si="4"/>
        <v>45</v>
      </c>
      <c r="G23" s="45" t="str">
        <f t="shared" si="5"/>
        <v/>
      </c>
      <c r="H23" s="43"/>
      <c r="I23" s="43"/>
    </row>
    <row r="24" spans="1:9" ht="19.5" thickBot="1" x14ac:dyDescent="0.3">
      <c r="A24" s="10">
        <v>8</v>
      </c>
      <c r="B24" s="38" t="s">
        <v>89</v>
      </c>
      <c r="C24" s="13">
        <v>2</v>
      </c>
      <c r="D24" s="42">
        <f t="shared" si="3"/>
        <v>2</v>
      </c>
      <c r="E24" s="43"/>
      <c r="F24" s="44">
        <f t="shared" si="4"/>
        <v>30</v>
      </c>
      <c r="G24" s="45" t="str">
        <f t="shared" si="5"/>
        <v/>
      </c>
      <c r="H24" s="43"/>
      <c r="I24" s="43"/>
    </row>
    <row r="25" spans="1:9" ht="32.25" thickBot="1" x14ac:dyDescent="0.3">
      <c r="A25" s="50" t="s">
        <v>9</v>
      </c>
      <c r="B25" s="49" t="s">
        <v>29</v>
      </c>
      <c r="C25" s="40">
        <f>D25</f>
        <v>38</v>
      </c>
      <c r="D25" s="40">
        <f>SUM(D26:D41)</f>
        <v>38</v>
      </c>
      <c r="E25" s="40">
        <f t="shared" ref="E25:H25" si="6">SUM(E26:E41)</f>
        <v>90</v>
      </c>
      <c r="F25" s="40">
        <f t="shared" si="6"/>
        <v>180</v>
      </c>
      <c r="G25" s="40">
        <f t="shared" si="6"/>
        <v>630</v>
      </c>
      <c r="H25" s="40">
        <f t="shared" si="6"/>
        <v>0</v>
      </c>
      <c r="I25" s="40"/>
    </row>
    <row r="26" spans="1:9" ht="19.5" thickBot="1" x14ac:dyDescent="0.3">
      <c r="A26" s="10">
        <v>1</v>
      </c>
      <c r="B26" s="39" t="s">
        <v>75</v>
      </c>
      <c r="C26" s="47">
        <v>4</v>
      </c>
      <c r="D26" s="42">
        <f t="shared" ref="D26:D41" si="7">IF(C26=0,"",VALUE(LEFT(C26,1)))</f>
        <v>4</v>
      </c>
      <c r="E26" s="43"/>
      <c r="F26" s="44">
        <f t="shared" ref="F26:F37" si="8">IF(B26=0,"",IF(LEFT(B26,2)="TT","",C26*15))</f>
        <v>60</v>
      </c>
      <c r="G26" s="45" t="str">
        <f t="shared" ref="G26:G37" si="9">IF(B26=0,"",IF(LEFT(B26,2)="TT",C26*30,""))</f>
        <v/>
      </c>
      <c r="H26" s="43"/>
      <c r="I26" s="43"/>
    </row>
    <row r="27" spans="1:9" ht="19.5" thickBot="1" x14ac:dyDescent="0.3">
      <c r="A27" s="10">
        <v>2</v>
      </c>
      <c r="B27" s="39" t="s">
        <v>76</v>
      </c>
      <c r="C27" s="47">
        <v>4</v>
      </c>
      <c r="D27" s="42">
        <f t="shared" si="7"/>
        <v>4</v>
      </c>
      <c r="E27" s="43"/>
      <c r="F27" s="44">
        <f t="shared" si="8"/>
        <v>60</v>
      </c>
      <c r="G27" s="45" t="str">
        <f t="shared" si="9"/>
        <v/>
      </c>
      <c r="H27" s="43"/>
      <c r="I27" s="43"/>
    </row>
    <row r="28" spans="1:9" ht="19.5" thickBot="1" x14ac:dyDescent="0.3">
      <c r="A28" s="10">
        <v>3</v>
      </c>
      <c r="B28" s="48" t="s">
        <v>77</v>
      </c>
      <c r="C28" s="47">
        <v>4</v>
      </c>
      <c r="D28" s="42">
        <f t="shared" si="7"/>
        <v>4</v>
      </c>
      <c r="E28" s="43"/>
      <c r="F28" s="44">
        <f t="shared" si="8"/>
        <v>60</v>
      </c>
      <c r="G28" s="45" t="str">
        <f t="shared" si="9"/>
        <v/>
      </c>
      <c r="H28" s="43"/>
      <c r="I28" s="43"/>
    </row>
    <row r="29" spans="1:9" ht="19.5" thickBot="1" x14ac:dyDescent="0.3">
      <c r="A29" s="10">
        <v>4</v>
      </c>
      <c r="B29" s="36" t="s">
        <v>78</v>
      </c>
      <c r="C29" s="47">
        <v>1</v>
      </c>
      <c r="D29" s="42">
        <f t="shared" si="7"/>
        <v>1</v>
      </c>
      <c r="E29" s="43"/>
      <c r="F29" s="44" t="str">
        <f t="shared" si="8"/>
        <v/>
      </c>
      <c r="G29" s="45">
        <f t="shared" si="9"/>
        <v>30</v>
      </c>
      <c r="H29" s="43"/>
      <c r="I29" s="43"/>
    </row>
    <row r="30" spans="1:9" ht="19.5" thickBot="1" x14ac:dyDescent="0.3">
      <c r="A30" s="10">
        <v>5</v>
      </c>
      <c r="B30" s="36" t="s">
        <v>79</v>
      </c>
      <c r="C30" s="47">
        <v>1</v>
      </c>
      <c r="D30" s="42">
        <f t="shared" si="7"/>
        <v>1</v>
      </c>
      <c r="E30" s="43"/>
      <c r="F30" s="44" t="str">
        <f t="shared" si="8"/>
        <v/>
      </c>
      <c r="G30" s="45">
        <f t="shared" si="9"/>
        <v>30</v>
      </c>
      <c r="H30" s="43"/>
      <c r="I30" s="43"/>
    </row>
    <row r="31" spans="1:9" ht="19.5" thickBot="1" x14ac:dyDescent="0.3">
      <c r="A31" s="10">
        <v>6</v>
      </c>
      <c r="B31" s="36" t="s">
        <v>93</v>
      </c>
      <c r="C31" s="47">
        <v>3</v>
      </c>
      <c r="D31" s="42">
        <f t="shared" si="7"/>
        <v>3</v>
      </c>
      <c r="E31" s="43"/>
      <c r="F31" s="44" t="str">
        <f t="shared" si="8"/>
        <v/>
      </c>
      <c r="G31" s="45">
        <f t="shared" si="9"/>
        <v>90</v>
      </c>
      <c r="H31" s="43"/>
      <c r="I31" s="43"/>
    </row>
    <row r="32" spans="1:9" ht="19.5" thickBot="1" x14ac:dyDescent="0.3">
      <c r="A32" s="10">
        <v>7</v>
      </c>
      <c r="B32" s="36" t="s">
        <v>91</v>
      </c>
      <c r="C32" s="47">
        <v>2</v>
      </c>
      <c r="D32" s="42">
        <f t="shared" si="7"/>
        <v>2</v>
      </c>
      <c r="E32" s="43"/>
      <c r="F32" s="44" t="str">
        <f t="shared" si="8"/>
        <v/>
      </c>
      <c r="G32" s="45">
        <f t="shared" si="9"/>
        <v>60</v>
      </c>
      <c r="H32" s="43"/>
      <c r="I32" s="43"/>
    </row>
    <row r="33" spans="1:9" ht="19.5" thickBot="1" x14ac:dyDescent="0.3">
      <c r="A33" s="10">
        <v>8</v>
      </c>
      <c r="B33" s="36" t="s">
        <v>92</v>
      </c>
      <c r="C33" s="47">
        <v>2</v>
      </c>
      <c r="D33" s="42">
        <f t="shared" si="7"/>
        <v>2</v>
      </c>
      <c r="E33" s="43"/>
      <c r="F33" s="44" t="str">
        <f t="shared" si="8"/>
        <v/>
      </c>
      <c r="G33" s="45">
        <f t="shared" si="9"/>
        <v>60</v>
      </c>
      <c r="H33" s="43"/>
      <c r="I33" s="43"/>
    </row>
    <row r="34" spans="1:9" ht="19.5" thickBot="1" x14ac:dyDescent="0.3">
      <c r="A34" s="10">
        <v>9</v>
      </c>
      <c r="B34" s="36" t="s">
        <v>80</v>
      </c>
      <c r="C34" s="47">
        <v>2</v>
      </c>
      <c r="D34" s="42">
        <f t="shared" si="7"/>
        <v>2</v>
      </c>
      <c r="E34" s="43"/>
      <c r="F34" s="44" t="str">
        <f t="shared" si="8"/>
        <v/>
      </c>
      <c r="G34" s="45">
        <f t="shared" si="9"/>
        <v>60</v>
      </c>
      <c r="H34" s="43"/>
      <c r="I34" s="43"/>
    </row>
    <row r="35" spans="1:9" ht="19.5" thickBot="1" x14ac:dyDescent="0.3">
      <c r="A35" s="10">
        <v>10</v>
      </c>
      <c r="B35" s="36" t="s">
        <v>81</v>
      </c>
      <c r="C35" s="43">
        <v>2</v>
      </c>
      <c r="D35" s="42">
        <f t="shared" si="7"/>
        <v>2</v>
      </c>
      <c r="E35" s="43"/>
      <c r="F35" s="44" t="str">
        <f t="shared" si="8"/>
        <v/>
      </c>
      <c r="G35" s="45">
        <f t="shared" si="9"/>
        <v>60</v>
      </c>
      <c r="H35" s="43"/>
      <c r="I35" s="43"/>
    </row>
    <row r="36" spans="1:9" ht="19.5" thickBot="1" x14ac:dyDescent="0.3">
      <c r="A36" s="10">
        <v>11</v>
      </c>
      <c r="B36" s="36" t="s">
        <v>83</v>
      </c>
      <c r="C36" s="43">
        <v>3</v>
      </c>
      <c r="D36" s="42">
        <f t="shared" si="7"/>
        <v>3</v>
      </c>
      <c r="E36" s="43"/>
      <c r="F36" s="44" t="str">
        <f t="shared" si="8"/>
        <v/>
      </c>
      <c r="G36" s="45">
        <f t="shared" si="9"/>
        <v>90</v>
      </c>
      <c r="H36" s="43"/>
      <c r="I36" s="43"/>
    </row>
    <row r="37" spans="1:9" ht="19.5" thickBot="1" x14ac:dyDescent="0.3">
      <c r="A37" s="10">
        <v>12</v>
      </c>
      <c r="B37" s="36" t="s">
        <v>82</v>
      </c>
      <c r="C37" s="43">
        <v>1</v>
      </c>
      <c r="D37" s="42">
        <f t="shared" si="7"/>
        <v>1</v>
      </c>
      <c r="E37" s="43"/>
      <c r="F37" s="44" t="str">
        <f t="shared" si="8"/>
        <v/>
      </c>
      <c r="G37" s="45">
        <f t="shared" si="9"/>
        <v>30</v>
      </c>
      <c r="H37" s="43"/>
      <c r="I37" s="43"/>
    </row>
    <row r="38" spans="1:9" ht="19.5" thickBot="1" x14ac:dyDescent="0.3">
      <c r="A38" s="10">
        <v>13</v>
      </c>
      <c r="B38" s="36" t="s">
        <v>88</v>
      </c>
      <c r="C38" s="46">
        <v>1</v>
      </c>
      <c r="D38" s="42">
        <f t="shared" si="7"/>
        <v>1</v>
      </c>
      <c r="E38" s="43"/>
      <c r="F38" s="44" t="str">
        <f>IF(B37=0,"",IF(LEFT(B37,2)="TT","",C38*15))</f>
        <v/>
      </c>
      <c r="G38" s="45">
        <v>30</v>
      </c>
      <c r="H38" s="43"/>
      <c r="I38" s="43"/>
    </row>
    <row r="39" spans="1:9" ht="19.5" thickBot="1" x14ac:dyDescent="0.3">
      <c r="A39" s="10">
        <v>14</v>
      </c>
      <c r="B39" s="38" t="s">
        <v>63</v>
      </c>
      <c r="C39" s="13">
        <v>1</v>
      </c>
      <c r="D39" s="42">
        <f t="shared" si="7"/>
        <v>1</v>
      </c>
      <c r="E39" s="43">
        <v>45</v>
      </c>
      <c r="F39" s="43"/>
      <c r="G39" s="43">
        <f>E39</f>
        <v>45</v>
      </c>
      <c r="H39" s="43"/>
      <c r="I39" s="43"/>
    </row>
    <row r="40" spans="1:9" ht="19.5" thickBot="1" x14ac:dyDescent="0.3">
      <c r="A40" s="10">
        <v>15</v>
      </c>
      <c r="B40" s="38" t="s">
        <v>65</v>
      </c>
      <c r="C40" s="13">
        <v>1</v>
      </c>
      <c r="D40" s="42">
        <f t="shared" si="7"/>
        <v>1</v>
      </c>
      <c r="E40" s="43">
        <v>45</v>
      </c>
      <c r="F40" s="43"/>
      <c r="G40" s="43">
        <f>E40</f>
        <v>45</v>
      </c>
      <c r="H40" s="43"/>
      <c r="I40" s="43"/>
    </row>
    <row r="41" spans="1:9" ht="19.5" thickBot="1" x14ac:dyDescent="0.3">
      <c r="A41" s="10">
        <v>16</v>
      </c>
      <c r="B41" s="38" t="s">
        <v>64</v>
      </c>
      <c r="C41" s="13">
        <v>6</v>
      </c>
      <c r="D41" s="42">
        <f t="shared" si="7"/>
        <v>6</v>
      </c>
      <c r="E41" s="43"/>
      <c r="F41" s="43"/>
      <c r="G41" s="43"/>
      <c r="H41" s="43"/>
      <c r="I41" s="43"/>
    </row>
    <row r="42" spans="1:9" ht="19.5" thickBot="1" x14ac:dyDescent="0.3">
      <c r="A42" s="50" t="s">
        <v>27</v>
      </c>
      <c r="B42" s="49" t="s">
        <v>30</v>
      </c>
      <c r="C42" s="40">
        <f>D42</f>
        <v>8</v>
      </c>
      <c r="D42" s="40">
        <f>SUM(D43:D46)</f>
        <v>8</v>
      </c>
      <c r="E42" s="40">
        <f>SUM(E43:E46)</f>
        <v>0</v>
      </c>
      <c r="F42" s="40">
        <f>SUM(F43:F46)</f>
        <v>120</v>
      </c>
      <c r="G42" s="40">
        <f>SUM(G43:G46)</f>
        <v>0</v>
      </c>
      <c r="H42" s="40">
        <f>SUM(H43:H46)</f>
        <v>0</v>
      </c>
      <c r="I42" s="40"/>
    </row>
    <row r="43" spans="1:9" ht="19.5" thickBot="1" x14ac:dyDescent="0.3">
      <c r="A43" s="10">
        <v>1</v>
      </c>
      <c r="B43" s="39" t="s">
        <v>84</v>
      </c>
      <c r="C43" s="43">
        <v>2</v>
      </c>
      <c r="D43" s="42">
        <f t="shared" ref="D43:D46" si="10">IF(C43=0,"",VALUE(LEFT(C43,1)))</f>
        <v>2</v>
      </c>
      <c r="E43" s="43"/>
      <c r="F43" s="44">
        <f t="shared" ref="F43:F46" si="11">IF(B43=0,"",IF(LEFT(B43,2)="TT","",C43*15))</f>
        <v>30</v>
      </c>
      <c r="G43" s="45" t="str">
        <f t="shared" ref="G43:G46" si="12">IF(B43=0,"",IF(LEFT(B43,2)="TT",C43*30,""))</f>
        <v/>
      </c>
      <c r="H43" s="43"/>
      <c r="I43" s="43"/>
    </row>
    <row r="44" spans="1:9" ht="19.5" thickBot="1" x14ac:dyDescent="0.3">
      <c r="A44" s="10">
        <v>2</v>
      </c>
      <c r="B44" s="39" t="s">
        <v>85</v>
      </c>
      <c r="C44" s="43">
        <v>2</v>
      </c>
      <c r="D44" s="42">
        <f t="shared" si="10"/>
        <v>2</v>
      </c>
      <c r="E44" s="43"/>
      <c r="F44" s="44">
        <f t="shared" si="11"/>
        <v>30</v>
      </c>
      <c r="G44" s="45" t="str">
        <f t="shared" si="12"/>
        <v/>
      </c>
      <c r="H44" s="43"/>
      <c r="I44" s="43"/>
    </row>
    <row r="45" spans="1:9" ht="19.5" thickBot="1" x14ac:dyDescent="0.3">
      <c r="A45" s="10">
        <v>3</v>
      </c>
      <c r="B45" s="41" t="s">
        <v>86</v>
      </c>
      <c r="C45" s="43">
        <v>2</v>
      </c>
      <c r="D45" s="42">
        <f t="shared" si="10"/>
        <v>2</v>
      </c>
      <c r="E45" s="43"/>
      <c r="F45" s="44">
        <f t="shared" si="11"/>
        <v>30</v>
      </c>
      <c r="G45" s="45" t="str">
        <f t="shared" si="12"/>
        <v/>
      </c>
      <c r="H45" s="43"/>
      <c r="I45" s="43"/>
    </row>
    <row r="46" spans="1:9" ht="32.25" thickBot="1" x14ac:dyDescent="0.3">
      <c r="A46" s="10">
        <v>4</v>
      </c>
      <c r="B46" s="41" t="s">
        <v>87</v>
      </c>
      <c r="C46" s="43">
        <v>2</v>
      </c>
      <c r="D46" s="42">
        <f t="shared" si="10"/>
        <v>2</v>
      </c>
      <c r="E46" s="43"/>
      <c r="F46" s="44">
        <f t="shared" si="11"/>
        <v>30</v>
      </c>
      <c r="G46" s="45" t="str">
        <f t="shared" si="12"/>
        <v/>
      </c>
      <c r="H46" s="43"/>
      <c r="I46" s="43"/>
    </row>
    <row r="47" spans="1:9" ht="19.5" thickBot="1" x14ac:dyDescent="0.3">
      <c r="A47" s="63" t="s">
        <v>10</v>
      </c>
      <c r="B47" s="64"/>
      <c r="C47" s="40">
        <f t="shared" ref="C47:H47" si="13">SUM(C7,C16,C25,C42)</f>
        <v>90</v>
      </c>
      <c r="D47" s="40">
        <f t="shared" si="13"/>
        <v>90</v>
      </c>
      <c r="E47" s="40">
        <f t="shared" si="13"/>
        <v>540</v>
      </c>
      <c r="F47" s="40">
        <f t="shared" si="13"/>
        <v>1035</v>
      </c>
      <c r="G47" s="40">
        <f t="shared" si="13"/>
        <v>630</v>
      </c>
      <c r="H47" s="40">
        <f t="shared" si="13"/>
        <v>0</v>
      </c>
      <c r="I47" s="40"/>
    </row>
    <row r="48" spans="1:9" ht="18.75" x14ac:dyDescent="0.25">
      <c r="A48" s="1"/>
      <c r="B48" t="s">
        <v>34</v>
      </c>
      <c r="C48" s="35">
        <v>90</v>
      </c>
    </row>
    <row r="49" spans="2:8" ht="27.75" thickBot="1" x14ac:dyDescent="0.3">
      <c r="B49" s="25" t="s">
        <v>26</v>
      </c>
      <c r="C49" s="3">
        <f t="shared" ref="C49:H49" si="14">SUM(C16,C25,C42)</f>
        <v>65</v>
      </c>
      <c r="D49" s="3">
        <f t="shared" si="14"/>
        <v>65</v>
      </c>
      <c r="E49" s="3">
        <f t="shared" si="14"/>
        <v>90</v>
      </c>
      <c r="F49" s="3">
        <f t="shared" si="14"/>
        <v>585</v>
      </c>
      <c r="G49" s="3">
        <f t="shared" si="14"/>
        <v>630</v>
      </c>
      <c r="H49" s="3">
        <f t="shared" si="14"/>
        <v>0</v>
      </c>
    </row>
    <row r="50" spans="2:8" ht="15.75" thickBot="1" x14ac:dyDescent="0.3">
      <c r="E50" s="27">
        <f>E49</f>
        <v>90</v>
      </c>
      <c r="F50" s="28">
        <f>F49</f>
        <v>585</v>
      </c>
      <c r="G50" s="28">
        <f>G49</f>
        <v>630</v>
      </c>
    </row>
    <row r="51" spans="2:8" ht="15.75" thickBot="1" x14ac:dyDescent="0.3">
      <c r="E51" s="29" t="s">
        <v>66</v>
      </c>
      <c r="F51" s="30" t="s">
        <v>67</v>
      </c>
      <c r="G51" s="30" t="s">
        <v>68</v>
      </c>
    </row>
    <row r="53" spans="2:8" x14ac:dyDescent="0.25">
      <c r="F53" s="31">
        <f>G50/(F50+G50)</f>
        <v>0.51851851851851849</v>
      </c>
    </row>
  </sheetData>
  <mergeCells count="13">
    <mergeCell ref="A47:B4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zoomScaleNormal="100" workbookViewId="0">
      <pane ySplit="6" topLeftCell="A29" activePane="bottomLeft" state="frozen"/>
      <selection pane="bottomLeft" activeCell="B35" sqref="B35"/>
    </sheetView>
  </sheetViews>
  <sheetFormatPr defaultRowHeight="15" x14ac:dyDescent="0.25"/>
  <cols>
    <col min="1" max="1" width="16.42578125" customWidth="1"/>
    <col min="2" max="2" width="28.7109375" customWidth="1"/>
    <col min="3" max="4" width="9.42578125" customWidth="1"/>
    <col min="5" max="5" width="9.7109375" style="7" customWidth="1"/>
    <col min="6" max="6" width="12" customWidth="1"/>
    <col min="7" max="7" width="18.85546875" customWidth="1"/>
  </cols>
  <sheetData>
    <row r="1" spans="1:9" ht="27" customHeight="1" thickBot="1" x14ac:dyDescent="0.4">
      <c r="A1" s="65" t="s">
        <v>38</v>
      </c>
      <c r="B1" s="65"/>
      <c r="C1" s="65"/>
      <c r="D1" s="65"/>
      <c r="E1" s="65"/>
      <c r="F1" s="65"/>
      <c r="G1" s="65"/>
      <c r="H1" s="65"/>
      <c r="I1" s="65"/>
    </row>
    <row r="2" spans="1:9" ht="15.75" hidden="1" thickBot="1" x14ac:dyDescent="0.3">
      <c r="A2" s="66" t="s">
        <v>11</v>
      </c>
      <c r="B2" s="66"/>
      <c r="C2" s="66"/>
      <c r="D2" s="66"/>
      <c r="E2" s="66"/>
      <c r="F2" s="66"/>
      <c r="G2" s="66"/>
      <c r="H2" s="66"/>
      <c r="I2" s="66"/>
    </row>
    <row r="3" spans="1:9" ht="19.5" thickBot="1" x14ac:dyDescent="0.3">
      <c r="A3" s="67" t="s">
        <v>13</v>
      </c>
      <c r="B3" s="67" t="s">
        <v>14</v>
      </c>
      <c r="C3" s="63" t="s">
        <v>0</v>
      </c>
      <c r="D3" s="70"/>
      <c r="E3" s="70"/>
      <c r="F3" s="70"/>
      <c r="G3" s="70"/>
      <c r="H3" s="70"/>
      <c r="I3" s="64"/>
    </row>
    <row r="4" spans="1:9" ht="19.5" thickBot="1" x14ac:dyDescent="0.3">
      <c r="A4" s="68"/>
      <c r="B4" s="68"/>
      <c r="C4" s="71" t="s">
        <v>15</v>
      </c>
      <c r="D4" s="74" t="s">
        <v>15</v>
      </c>
      <c r="E4" s="77" t="s">
        <v>16</v>
      </c>
      <c r="F4" s="78"/>
      <c r="G4" s="78"/>
      <c r="H4" s="79"/>
      <c r="I4" s="71" t="s">
        <v>18</v>
      </c>
    </row>
    <row r="5" spans="1:9" ht="18.75" customHeight="1" x14ac:dyDescent="0.25">
      <c r="A5" s="68"/>
      <c r="B5" s="68"/>
      <c r="C5" s="72"/>
      <c r="D5" s="75"/>
      <c r="E5" s="71" t="s">
        <v>12</v>
      </c>
      <c r="F5" s="9" t="s">
        <v>1</v>
      </c>
      <c r="G5" s="80" t="s">
        <v>17</v>
      </c>
      <c r="H5" s="71" t="s">
        <v>3</v>
      </c>
      <c r="I5" s="72"/>
    </row>
    <row r="6" spans="1:9" ht="31.5" customHeight="1" thickBot="1" x14ac:dyDescent="0.3">
      <c r="A6" s="69"/>
      <c r="B6" s="69"/>
      <c r="C6" s="73"/>
      <c r="D6" s="76"/>
      <c r="E6" s="73"/>
      <c r="F6" s="6" t="s">
        <v>2</v>
      </c>
      <c r="G6" s="81"/>
      <c r="H6" s="73"/>
      <c r="I6" s="73"/>
    </row>
    <row r="7" spans="1:9" ht="21.75" customHeight="1" thickBot="1" x14ac:dyDescent="0.3">
      <c r="A7" s="2" t="s">
        <v>4</v>
      </c>
      <c r="B7" s="21" t="s">
        <v>25</v>
      </c>
      <c r="C7" s="17">
        <f>D7</f>
        <v>17</v>
      </c>
      <c r="D7" s="17">
        <f>SUM(D8:D14)</f>
        <v>17</v>
      </c>
      <c r="E7" s="17">
        <f t="shared" ref="E7:H7" si="0">SUM(E8:E14)</f>
        <v>315</v>
      </c>
      <c r="F7" s="17">
        <f t="shared" si="0"/>
        <v>0</v>
      </c>
      <c r="G7" s="17">
        <f t="shared" si="0"/>
        <v>0</v>
      </c>
      <c r="H7" s="17">
        <f t="shared" si="0"/>
        <v>0</v>
      </c>
      <c r="I7" s="17"/>
    </row>
    <row r="8" spans="1:9" ht="19.5" thickBot="1" x14ac:dyDescent="0.3">
      <c r="A8" s="8"/>
      <c r="B8" s="11" t="s">
        <v>5</v>
      </c>
      <c r="C8" s="13">
        <v>2</v>
      </c>
      <c r="D8" s="18">
        <f>IF(C8=0,"",VALUE(LEFT(C8,1)))</f>
        <v>2</v>
      </c>
      <c r="E8" s="13">
        <v>30</v>
      </c>
      <c r="F8" s="6"/>
      <c r="G8" s="6"/>
      <c r="H8" s="20"/>
      <c r="I8" s="6"/>
    </row>
    <row r="9" spans="1:9" ht="19.5" thickBot="1" x14ac:dyDescent="0.3">
      <c r="A9" s="8"/>
      <c r="B9" s="12" t="s">
        <v>6</v>
      </c>
      <c r="C9" s="15">
        <v>1</v>
      </c>
      <c r="D9" s="18">
        <f t="shared" ref="D9:D14" si="1">IF(C9=0,"",VALUE(LEFT(C9,1)))</f>
        <v>1</v>
      </c>
      <c r="E9" s="15">
        <v>15</v>
      </c>
      <c r="F9" s="6"/>
      <c r="G9" s="6"/>
      <c r="H9" s="6"/>
      <c r="I9" s="6"/>
    </row>
    <row r="10" spans="1:9" ht="19.5" thickBot="1" x14ac:dyDescent="0.3">
      <c r="A10" s="8"/>
      <c r="B10" s="12" t="s">
        <v>19</v>
      </c>
      <c r="C10" s="15">
        <v>1</v>
      </c>
      <c r="D10" s="18">
        <f t="shared" si="1"/>
        <v>1</v>
      </c>
      <c r="E10" s="15">
        <v>30</v>
      </c>
      <c r="F10" s="6"/>
      <c r="G10" s="6"/>
      <c r="H10" s="6"/>
      <c r="I10" s="6"/>
    </row>
    <row r="11" spans="1:9" ht="33.75" thickBot="1" x14ac:dyDescent="0.3">
      <c r="A11" s="8"/>
      <c r="B11" s="12" t="s">
        <v>20</v>
      </c>
      <c r="C11" s="15" t="s">
        <v>32</v>
      </c>
      <c r="D11" s="18">
        <f t="shared" si="1"/>
        <v>2</v>
      </c>
      <c r="E11" s="15">
        <v>45</v>
      </c>
      <c r="F11" s="6"/>
      <c r="G11" s="6"/>
      <c r="H11" s="6"/>
      <c r="I11" s="6"/>
    </row>
    <row r="12" spans="1:9" ht="19.5" thickBot="1" x14ac:dyDescent="0.3">
      <c r="A12" s="8"/>
      <c r="B12" s="12" t="s">
        <v>21</v>
      </c>
      <c r="C12" s="15" t="s">
        <v>33</v>
      </c>
      <c r="D12" s="18">
        <f t="shared" si="1"/>
        <v>4</v>
      </c>
      <c r="E12" s="15">
        <v>90</v>
      </c>
      <c r="F12" s="6"/>
      <c r="G12" s="6"/>
      <c r="H12" s="6"/>
      <c r="I12" s="6"/>
    </row>
    <row r="13" spans="1:9" ht="19.5" thickBot="1" x14ac:dyDescent="0.3">
      <c r="A13" s="8"/>
      <c r="B13" s="12" t="s">
        <v>22</v>
      </c>
      <c r="C13" s="15">
        <v>4</v>
      </c>
      <c r="D13" s="18">
        <f t="shared" si="1"/>
        <v>4</v>
      </c>
      <c r="E13" s="15">
        <v>60</v>
      </c>
      <c r="F13" s="6"/>
      <c r="G13" s="6"/>
      <c r="H13" s="6"/>
      <c r="I13" s="6"/>
    </row>
    <row r="14" spans="1:9" ht="19.5" thickBot="1" x14ac:dyDescent="0.3">
      <c r="A14" s="8"/>
      <c r="B14" s="12" t="s">
        <v>23</v>
      </c>
      <c r="C14" s="15">
        <v>3</v>
      </c>
      <c r="D14" s="18">
        <f t="shared" si="1"/>
        <v>3</v>
      </c>
      <c r="E14" s="15">
        <v>45</v>
      </c>
      <c r="F14" s="6"/>
      <c r="G14" s="6"/>
      <c r="H14" s="6"/>
      <c r="I14" s="6"/>
    </row>
    <row r="15" spans="1:9" ht="30" customHeight="1" thickBot="1" x14ac:dyDescent="0.3">
      <c r="A15" s="51" t="s">
        <v>7</v>
      </c>
      <c r="B15" s="25" t="s">
        <v>26</v>
      </c>
      <c r="C15" s="40">
        <f t="shared" ref="C15:H15" si="2">SUM(C16,C21,C33)</f>
        <v>38</v>
      </c>
      <c r="D15" s="3">
        <f t="shared" si="2"/>
        <v>38</v>
      </c>
      <c r="E15" s="3">
        <f t="shared" si="2"/>
        <v>45</v>
      </c>
      <c r="F15" s="3">
        <f t="shared" si="2"/>
        <v>240</v>
      </c>
      <c r="G15" s="3">
        <f t="shared" si="2"/>
        <v>345</v>
      </c>
      <c r="H15" s="3">
        <f t="shared" si="2"/>
        <v>0</v>
      </c>
      <c r="I15" s="24"/>
    </row>
    <row r="16" spans="1:9" ht="38.25" thickBot="1" x14ac:dyDescent="0.3">
      <c r="A16" s="34" t="s">
        <v>8</v>
      </c>
      <c r="B16" s="5" t="s">
        <v>35</v>
      </c>
      <c r="C16" s="3">
        <f>D16</f>
        <v>10</v>
      </c>
      <c r="D16" s="3">
        <f>SUM(D17:D20)</f>
        <v>10</v>
      </c>
      <c r="E16" s="3">
        <f>SUM(E17:E20)</f>
        <v>0</v>
      </c>
      <c r="F16" s="3">
        <f>SUM(F17:F20)</f>
        <v>150</v>
      </c>
      <c r="G16" s="3">
        <f>SUM(G17:G20)</f>
        <v>0</v>
      </c>
      <c r="H16" s="3">
        <f>SUM(H17:H20)</f>
        <v>0</v>
      </c>
      <c r="I16" s="3"/>
    </row>
    <row r="17" spans="1:9" ht="19.5" thickBot="1" x14ac:dyDescent="0.3">
      <c r="A17" s="8"/>
      <c r="B17" s="53" t="s">
        <v>69</v>
      </c>
      <c r="C17" s="54">
        <v>3</v>
      </c>
      <c r="D17" s="18">
        <f t="shared" ref="D17:D20" si="3">IF(C17=0,"",VALUE(LEFT(C17,1)))</f>
        <v>3</v>
      </c>
      <c r="E17" s="6"/>
      <c r="F17" s="32">
        <f t="shared" ref="F17:F30" si="4">IF(B17=0,"",IF(LEFT(B17,2)="TT","",C17*15))</f>
        <v>45</v>
      </c>
      <c r="G17" s="26" t="str">
        <f t="shared" ref="G17:G30" si="5">IF(B17=0,"",IF(LEFT(B17,2)="TT",C17*30,""))</f>
        <v/>
      </c>
      <c r="H17" s="6"/>
      <c r="I17" s="6">
        <f t="shared" ref="I17" si="6">C17-E17</f>
        <v>3</v>
      </c>
    </row>
    <row r="18" spans="1:9" ht="19.5" thickBot="1" x14ac:dyDescent="0.3">
      <c r="A18" s="8"/>
      <c r="B18" s="55" t="s">
        <v>70</v>
      </c>
      <c r="C18" s="56">
        <v>2</v>
      </c>
      <c r="D18" s="18">
        <f t="shared" si="3"/>
        <v>2</v>
      </c>
      <c r="E18" s="6"/>
      <c r="F18" s="32">
        <f t="shared" si="4"/>
        <v>30</v>
      </c>
      <c r="G18" s="26" t="str">
        <f t="shared" si="5"/>
        <v/>
      </c>
      <c r="H18" s="6"/>
      <c r="I18" s="6"/>
    </row>
    <row r="19" spans="1:9" ht="19.5" thickBot="1" x14ac:dyDescent="0.3">
      <c r="A19" s="8"/>
      <c r="B19" s="55" t="s">
        <v>73</v>
      </c>
      <c r="C19" s="56">
        <v>3</v>
      </c>
      <c r="D19" s="18">
        <f t="shared" si="3"/>
        <v>3</v>
      </c>
      <c r="E19" s="6"/>
      <c r="F19" s="32">
        <f t="shared" si="4"/>
        <v>45</v>
      </c>
      <c r="G19" s="26" t="str">
        <f t="shared" si="5"/>
        <v/>
      </c>
      <c r="H19" s="6"/>
      <c r="I19" s="6"/>
    </row>
    <row r="20" spans="1:9" ht="19.5" thickBot="1" x14ac:dyDescent="0.3">
      <c r="A20" s="8"/>
      <c r="B20" s="39" t="s">
        <v>74</v>
      </c>
      <c r="C20" s="13">
        <v>2</v>
      </c>
      <c r="D20" s="18">
        <f t="shared" si="3"/>
        <v>2</v>
      </c>
      <c r="E20" s="6"/>
      <c r="F20" s="32">
        <f t="shared" si="4"/>
        <v>30</v>
      </c>
      <c r="G20" s="26" t="str">
        <f t="shared" si="5"/>
        <v/>
      </c>
      <c r="H20" s="6"/>
      <c r="I20" s="6"/>
    </row>
    <row r="21" spans="1:9" ht="33.75" thickBot="1" x14ac:dyDescent="0.3">
      <c r="A21" s="34" t="s">
        <v>9</v>
      </c>
      <c r="B21" s="57" t="s">
        <v>36</v>
      </c>
      <c r="C21" s="3">
        <f>D21</f>
        <v>24</v>
      </c>
      <c r="D21" s="3">
        <f>SUM(D22:D32)</f>
        <v>24</v>
      </c>
      <c r="E21" s="3">
        <f>SUM(E23:E32)</f>
        <v>45</v>
      </c>
      <c r="F21" s="3">
        <f>SUM(F23:F32)</f>
        <v>60</v>
      </c>
      <c r="G21" s="3">
        <f>SUM(G23:G32)</f>
        <v>345</v>
      </c>
      <c r="H21" s="3">
        <f>SUM(H23:H32)</f>
        <v>0</v>
      </c>
      <c r="I21" s="3"/>
    </row>
    <row r="22" spans="1:9" ht="19.5" thickBot="1" x14ac:dyDescent="0.3">
      <c r="A22" s="61"/>
      <c r="B22" s="22" t="s">
        <v>75</v>
      </c>
      <c r="C22" s="6">
        <v>3</v>
      </c>
      <c r="D22" s="18">
        <f t="shared" ref="D22:D32" si="7">IF(C22=0,"",VALUE(LEFT(C22,1)))</f>
        <v>3</v>
      </c>
      <c r="E22" s="3"/>
      <c r="F22" s="32">
        <f t="shared" si="4"/>
        <v>45</v>
      </c>
      <c r="G22" s="26" t="str">
        <f t="shared" si="5"/>
        <v/>
      </c>
      <c r="H22" s="3"/>
      <c r="I22" s="3"/>
    </row>
    <row r="23" spans="1:9" ht="19.5" thickBot="1" x14ac:dyDescent="0.3">
      <c r="A23" s="8"/>
      <c r="B23" s="58" t="s">
        <v>94</v>
      </c>
      <c r="C23" s="62">
        <v>2</v>
      </c>
      <c r="D23" s="18">
        <f t="shared" si="7"/>
        <v>2</v>
      </c>
      <c r="E23" s="6"/>
      <c r="F23" s="32">
        <f t="shared" si="4"/>
        <v>30</v>
      </c>
      <c r="G23" s="26" t="str">
        <f t="shared" si="5"/>
        <v/>
      </c>
      <c r="H23" s="6"/>
      <c r="I23" s="6"/>
    </row>
    <row r="24" spans="1:9" ht="32.25" thickBot="1" x14ac:dyDescent="0.3">
      <c r="A24" s="8"/>
      <c r="B24" s="58" t="s">
        <v>95</v>
      </c>
      <c r="C24" s="62">
        <v>2</v>
      </c>
      <c r="D24" s="18">
        <f t="shared" si="7"/>
        <v>2</v>
      </c>
      <c r="E24" s="6"/>
      <c r="F24" s="32">
        <f t="shared" si="4"/>
        <v>30</v>
      </c>
      <c r="G24" s="26" t="str">
        <f t="shared" si="5"/>
        <v/>
      </c>
      <c r="H24" s="6"/>
      <c r="I24" s="6"/>
    </row>
    <row r="25" spans="1:9" ht="32.25" thickBot="1" x14ac:dyDescent="0.3">
      <c r="A25" s="8"/>
      <c r="B25" s="58" t="s">
        <v>109</v>
      </c>
      <c r="C25" s="62">
        <v>2</v>
      </c>
      <c r="D25" s="18">
        <f t="shared" si="7"/>
        <v>2</v>
      </c>
      <c r="E25" s="6"/>
      <c r="F25" s="32" t="str">
        <f t="shared" si="4"/>
        <v/>
      </c>
      <c r="G25" s="26">
        <f t="shared" si="5"/>
        <v>60</v>
      </c>
      <c r="H25" s="6"/>
      <c r="I25" s="6"/>
    </row>
    <row r="26" spans="1:9" ht="48" thickBot="1" x14ac:dyDescent="0.3">
      <c r="A26" s="8"/>
      <c r="B26" s="58" t="s">
        <v>98</v>
      </c>
      <c r="C26" s="62">
        <v>2</v>
      </c>
      <c r="D26" s="18">
        <f t="shared" si="7"/>
        <v>2</v>
      </c>
      <c r="E26" s="6"/>
      <c r="F26" s="32" t="str">
        <f t="shared" si="4"/>
        <v/>
      </c>
      <c r="G26" s="26">
        <f t="shared" si="5"/>
        <v>60</v>
      </c>
      <c r="H26" s="6"/>
      <c r="I26" s="6"/>
    </row>
    <row r="27" spans="1:9" ht="48" thickBot="1" x14ac:dyDescent="0.3">
      <c r="A27" s="8"/>
      <c r="B27" s="58" t="s">
        <v>96</v>
      </c>
      <c r="C27" s="62">
        <v>2</v>
      </c>
      <c r="D27" s="18">
        <f t="shared" si="7"/>
        <v>2</v>
      </c>
      <c r="E27" s="6"/>
      <c r="F27" s="32" t="str">
        <f t="shared" si="4"/>
        <v/>
      </c>
      <c r="G27" s="26">
        <f t="shared" si="5"/>
        <v>60</v>
      </c>
      <c r="H27" s="6"/>
      <c r="I27" s="6"/>
    </row>
    <row r="28" spans="1:9" ht="48" thickBot="1" x14ac:dyDescent="0.3">
      <c r="A28" s="8"/>
      <c r="B28" s="58" t="s">
        <v>97</v>
      </c>
      <c r="C28" s="62">
        <v>2</v>
      </c>
      <c r="D28" s="18">
        <f t="shared" si="7"/>
        <v>2</v>
      </c>
      <c r="E28" s="6"/>
      <c r="F28" s="32" t="str">
        <f t="shared" si="4"/>
        <v/>
      </c>
      <c r="G28" s="26">
        <f t="shared" si="5"/>
        <v>60</v>
      </c>
      <c r="H28" s="6"/>
      <c r="I28" s="6"/>
    </row>
    <row r="29" spans="1:9" ht="19.5" thickBot="1" x14ac:dyDescent="0.3">
      <c r="A29" s="59"/>
      <c r="B29" s="58" t="s">
        <v>107</v>
      </c>
      <c r="C29" s="62">
        <v>1</v>
      </c>
      <c r="D29" s="18">
        <f t="shared" si="7"/>
        <v>1</v>
      </c>
      <c r="E29" s="6"/>
      <c r="F29" s="32" t="str">
        <f t="shared" si="4"/>
        <v/>
      </c>
      <c r="G29" s="26">
        <f t="shared" si="5"/>
        <v>30</v>
      </c>
      <c r="H29" s="6"/>
      <c r="I29" s="6"/>
    </row>
    <row r="30" spans="1:9" ht="19.5" thickBot="1" x14ac:dyDescent="0.3">
      <c r="A30" s="8"/>
      <c r="B30" s="36" t="s">
        <v>106</v>
      </c>
      <c r="C30" s="43">
        <v>1</v>
      </c>
      <c r="D30" s="18">
        <f t="shared" si="7"/>
        <v>1</v>
      </c>
      <c r="E30" s="6"/>
      <c r="F30" s="32" t="str">
        <f t="shared" si="4"/>
        <v/>
      </c>
      <c r="G30" s="26">
        <f t="shared" si="5"/>
        <v>30</v>
      </c>
      <c r="H30" s="6"/>
      <c r="I30" s="6"/>
    </row>
    <row r="31" spans="1:9" ht="19.5" thickBot="1" x14ac:dyDescent="0.3">
      <c r="A31" s="8"/>
      <c r="B31" s="11" t="s">
        <v>63</v>
      </c>
      <c r="C31" s="14">
        <v>1</v>
      </c>
      <c r="D31" s="18">
        <f t="shared" si="7"/>
        <v>1</v>
      </c>
      <c r="E31" s="6">
        <v>45</v>
      </c>
      <c r="F31" s="6"/>
      <c r="G31" s="6">
        <f>E31</f>
        <v>45</v>
      </c>
      <c r="H31" s="6"/>
      <c r="I31" s="6"/>
    </row>
    <row r="32" spans="1:9" ht="19.5" thickBot="1" x14ac:dyDescent="0.3">
      <c r="A32" s="8"/>
      <c r="B32" s="12" t="s">
        <v>64</v>
      </c>
      <c r="C32" s="16">
        <v>6</v>
      </c>
      <c r="D32" s="18">
        <f t="shared" si="7"/>
        <v>6</v>
      </c>
      <c r="E32" s="6"/>
      <c r="F32" s="6"/>
      <c r="G32" s="6"/>
      <c r="H32" s="6"/>
      <c r="I32" s="6"/>
    </row>
    <row r="33" spans="1:9" ht="38.25" thickBot="1" x14ac:dyDescent="0.3">
      <c r="A33" s="34" t="s">
        <v>27</v>
      </c>
      <c r="B33" s="5" t="s">
        <v>37</v>
      </c>
      <c r="C33" s="3">
        <f>D33</f>
        <v>4</v>
      </c>
      <c r="D33" s="3">
        <f>SUM(D34:D35)</f>
        <v>4</v>
      </c>
      <c r="E33" s="3">
        <f>SUM(E35:E35)</f>
        <v>0</v>
      </c>
      <c r="F33" s="3">
        <f>SUM(F35:F35)</f>
        <v>30</v>
      </c>
      <c r="G33" s="3">
        <f>SUM(G35:G35)</f>
        <v>0</v>
      </c>
      <c r="H33" s="3">
        <f>SUM(H35:H35)</f>
        <v>0</v>
      </c>
      <c r="I33" s="3"/>
    </row>
    <row r="34" spans="1:9" ht="38.25" thickBot="1" x14ac:dyDescent="0.3">
      <c r="A34" s="60"/>
      <c r="B34" s="4" t="s">
        <v>102</v>
      </c>
      <c r="C34" s="3">
        <v>2</v>
      </c>
      <c r="D34" s="18">
        <f t="shared" ref="D34:D35" si="8">IF(C34=0,"",VALUE(LEFT(C34,1)))</f>
        <v>2</v>
      </c>
      <c r="E34" s="3"/>
      <c r="F34" s="32">
        <f>IF(B34=0,"",IF(LEFT(B34,2)="TT","",C34*15))</f>
        <v>30</v>
      </c>
      <c r="G34" s="26" t="str">
        <f>IF(B34=0,"",IF(LEFT(B34,2)="TT",C34*30,""))</f>
        <v/>
      </c>
      <c r="H34" s="3"/>
      <c r="I34" s="3"/>
    </row>
    <row r="35" spans="1:9" ht="45.75" thickBot="1" x14ac:dyDescent="0.3">
      <c r="A35" s="8"/>
      <c r="B35" s="88" t="s">
        <v>111</v>
      </c>
      <c r="C35" s="6">
        <v>2</v>
      </c>
      <c r="D35" s="18">
        <f t="shared" si="8"/>
        <v>2</v>
      </c>
      <c r="E35" s="6"/>
      <c r="F35" s="32">
        <f t="shared" ref="F35" si="9">IF(B35=0,"",IF(LEFT(B35,2)="TT","",C35*15))</f>
        <v>30</v>
      </c>
      <c r="G35" s="26" t="str">
        <f t="shared" ref="G35" si="10">IF(B35=0,"",IF(LEFT(B35,2)="TT",C35*30,""))</f>
        <v/>
      </c>
      <c r="H35" s="6"/>
      <c r="I35" s="6"/>
    </row>
    <row r="36" spans="1:9" ht="19.5" thickBot="1" x14ac:dyDescent="0.3">
      <c r="A36" s="10"/>
      <c r="B36" s="5" t="s">
        <v>10</v>
      </c>
      <c r="C36" s="3">
        <f t="shared" ref="C36:H36" si="11">SUM(C7,C16,C21,C33)</f>
        <v>55</v>
      </c>
      <c r="D36" s="3">
        <f t="shared" si="11"/>
        <v>55</v>
      </c>
      <c r="E36" s="3">
        <f t="shared" si="11"/>
        <v>360</v>
      </c>
      <c r="F36" s="3">
        <f t="shared" si="11"/>
        <v>240</v>
      </c>
      <c r="G36" s="3">
        <f t="shared" si="11"/>
        <v>345</v>
      </c>
      <c r="H36" s="3">
        <f t="shared" si="11"/>
        <v>0</v>
      </c>
      <c r="I36" s="3"/>
    </row>
    <row r="37" spans="1:9" ht="18.75" x14ac:dyDescent="0.25">
      <c r="A37" s="1"/>
      <c r="B37" t="s">
        <v>34</v>
      </c>
      <c r="C37">
        <v>55</v>
      </c>
    </row>
    <row r="38" spans="1:9" ht="27.75" thickBot="1" x14ac:dyDescent="0.3">
      <c r="B38" s="25" t="s">
        <v>26</v>
      </c>
      <c r="C38" s="3">
        <f t="shared" ref="C38:H38" si="12">SUM(C16,C21,C33)</f>
        <v>38</v>
      </c>
      <c r="D38" s="3">
        <f t="shared" si="12"/>
        <v>38</v>
      </c>
      <c r="E38" s="3">
        <f t="shared" si="12"/>
        <v>45</v>
      </c>
      <c r="F38" s="3">
        <f t="shared" si="12"/>
        <v>240</v>
      </c>
      <c r="G38" s="3">
        <f t="shared" si="12"/>
        <v>345</v>
      </c>
      <c r="H38" s="3">
        <f t="shared" si="12"/>
        <v>0</v>
      </c>
    </row>
    <row r="39" spans="1:9" ht="15.75" thickBot="1" x14ac:dyDescent="0.3">
      <c r="E39" s="27">
        <f>E38</f>
        <v>45</v>
      </c>
      <c r="F39" s="28">
        <f>F38</f>
        <v>240</v>
      </c>
      <c r="G39" s="28">
        <f>G38</f>
        <v>345</v>
      </c>
    </row>
    <row r="40" spans="1:9" ht="15.75" thickBot="1" x14ac:dyDescent="0.3">
      <c r="E40" s="29" t="s">
        <v>66</v>
      </c>
      <c r="F40" s="30" t="s">
        <v>67</v>
      </c>
      <c r="G40" s="30" t="s">
        <v>68</v>
      </c>
    </row>
    <row r="42" spans="1:9" x14ac:dyDescent="0.25">
      <c r="F42" s="31">
        <f>G39/(F39+G39)</f>
        <v>0.58974358974358976</v>
      </c>
    </row>
  </sheetData>
  <mergeCells count="12">
    <mergeCell ref="G5:G6"/>
    <mergeCell ref="H5:H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zoomScale="85" zoomScaleNormal="85" workbookViewId="0">
      <pane ySplit="6" topLeftCell="A30" activePane="bottomLeft" state="frozen"/>
      <selection pane="bottomLeft" activeCell="B37" sqref="B37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65" t="s">
        <v>39</v>
      </c>
      <c r="B1" s="65"/>
      <c r="C1" s="65"/>
      <c r="D1" s="65"/>
      <c r="E1" s="65"/>
      <c r="F1" s="65"/>
      <c r="G1" s="65"/>
      <c r="H1" s="65"/>
      <c r="I1" s="65"/>
    </row>
    <row r="2" spans="1:9" ht="15.75" hidden="1" thickBot="1" x14ac:dyDescent="0.3">
      <c r="A2" s="66" t="s">
        <v>11</v>
      </c>
      <c r="B2" s="66"/>
      <c r="C2" s="66"/>
      <c r="D2" s="66"/>
      <c r="E2" s="66"/>
      <c r="F2" s="66"/>
      <c r="G2" s="66"/>
      <c r="H2" s="66"/>
      <c r="I2" s="66"/>
    </row>
    <row r="3" spans="1:9" ht="19.5" thickBot="1" x14ac:dyDescent="0.3">
      <c r="A3" s="67" t="s">
        <v>13</v>
      </c>
      <c r="B3" s="67" t="s">
        <v>14</v>
      </c>
      <c r="C3" s="63" t="s">
        <v>0</v>
      </c>
      <c r="D3" s="70"/>
      <c r="E3" s="70"/>
      <c r="F3" s="70"/>
      <c r="G3" s="70"/>
      <c r="H3" s="70"/>
      <c r="I3" s="64"/>
    </row>
    <row r="4" spans="1:9" ht="19.5" thickBot="1" x14ac:dyDescent="0.3">
      <c r="A4" s="68"/>
      <c r="B4" s="68"/>
      <c r="C4" s="71" t="s">
        <v>15</v>
      </c>
      <c r="D4" s="74" t="s">
        <v>15</v>
      </c>
      <c r="E4" s="77" t="s">
        <v>16</v>
      </c>
      <c r="F4" s="78"/>
      <c r="G4" s="78"/>
      <c r="H4" s="79"/>
      <c r="I4" s="71" t="s">
        <v>18</v>
      </c>
    </row>
    <row r="5" spans="1:9" ht="18.75" customHeight="1" x14ac:dyDescent="0.25">
      <c r="A5" s="68"/>
      <c r="B5" s="68"/>
      <c r="C5" s="72"/>
      <c r="D5" s="75"/>
      <c r="E5" s="71" t="s">
        <v>12</v>
      </c>
      <c r="F5" s="9" t="s">
        <v>1</v>
      </c>
      <c r="G5" s="80" t="s">
        <v>17</v>
      </c>
      <c r="H5" s="71" t="s">
        <v>3</v>
      </c>
      <c r="I5" s="72"/>
    </row>
    <row r="6" spans="1:9" ht="31.5" customHeight="1" thickBot="1" x14ac:dyDescent="0.3">
      <c r="A6" s="69"/>
      <c r="B6" s="69"/>
      <c r="C6" s="73"/>
      <c r="D6" s="76"/>
      <c r="E6" s="73"/>
      <c r="F6" s="6" t="s">
        <v>2</v>
      </c>
      <c r="G6" s="81"/>
      <c r="H6" s="73"/>
      <c r="I6" s="73"/>
    </row>
    <row r="7" spans="1:9" ht="22.5" customHeight="1" thickBot="1" x14ac:dyDescent="0.3">
      <c r="A7" s="2" t="s">
        <v>4</v>
      </c>
      <c r="B7" s="82" t="s">
        <v>25</v>
      </c>
      <c r="C7" s="83"/>
      <c r="D7" s="83"/>
      <c r="E7" s="83"/>
      <c r="F7" s="83"/>
      <c r="G7" s="83"/>
      <c r="H7" s="83"/>
      <c r="I7" s="84"/>
    </row>
    <row r="8" spans="1:9" ht="21.75" customHeight="1" thickBot="1" x14ac:dyDescent="0.3">
      <c r="A8" s="2" t="s">
        <v>4</v>
      </c>
      <c r="B8" s="21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13">
        <v>30</v>
      </c>
      <c r="F9" s="6"/>
      <c r="G9" s="6"/>
      <c r="H9" s="20"/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1">IF(C10=0,"",VALUE(LEFT(C10,1)))</f>
        <v>1</v>
      </c>
      <c r="E10" s="15">
        <v>15</v>
      </c>
      <c r="F10" s="6"/>
      <c r="G10" s="6"/>
      <c r="H10" s="6"/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1"/>
        <v>1</v>
      </c>
      <c r="E11" s="15">
        <v>30</v>
      </c>
      <c r="F11" s="6"/>
      <c r="G11" s="6"/>
      <c r="H11" s="6"/>
      <c r="I11" s="6"/>
    </row>
    <row r="12" spans="1:9" ht="33.75" thickBot="1" x14ac:dyDescent="0.3">
      <c r="A12" s="8"/>
      <c r="B12" s="12" t="s">
        <v>20</v>
      </c>
      <c r="C12" s="23" t="s">
        <v>40</v>
      </c>
      <c r="D12" s="18">
        <f t="shared" si="1"/>
        <v>5</v>
      </c>
      <c r="E12" s="15">
        <v>120</v>
      </c>
      <c r="F12" s="6"/>
      <c r="G12" s="6"/>
      <c r="H12" s="6"/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15">
        <v>90</v>
      </c>
      <c r="F13" s="6"/>
      <c r="G13" s="6"/>
      <c r="H13" s="6"/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15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85" t="s">
        <v>26</v>
      </c>
      <c r="C16" s="86"/>
      <c r="D16" s="86"/>
      <c r="E16" s="86"/>
      <c r="F16" s="86"/>
      <c r="G16" s="86"/>
      <c r="H16" s="86"/>
      <c r="I16" s="87"/>
    </row>
    <row r="17" spans="1:9" ht="23.25" customHeight="1" thickBot="1" x14ac:dyDescent="0.3">
      <c r="A17" s="2">
        <v>45</v>
      </c>
      <c r="B17" s="25" t="s">
        <v>26</v>
      </c>
      <c r="C17" s="3">
        <f t="shared" ref="C17:H17" si="2">SUM(C18,C24,C36)</f>
        <v>45</v>
      </c>
      <c r="D17" s="3">
        <f t="shared" si="2"/>
        <v>45</v>
      </c>
      <c r="E17" s="3">
        <f t="shared" si="2"/>
        <v>45</v>
      </c>
      <c r="F17" s="3">
        <f t="shared" si="2"/>
        <v>360</v>
      </c>
      <c r="G17" s="3">
        <f t="shared" si="2"/>
        <v>465</v>
      </c>
      <c r="H17" s="3">
        <f t="shared" si="2"/>
        <v>0</v>
      </c>
      <c r="I17" s="24"/>
    </row>
    <row r="18" spans="1:9" ht="38.25" thickBot="1" x14ac:dyDescent="0.3">
      <c r="A18" s="8" t="s">
        <v>8</v>
      </c>
      <c r="B18" s="4" t="s">
        <v>28</v>
      </c>
      <c r="C18" s="3">
        <f>D18</f>
        <v>16</v>
      </c>
      <c r="D18" s="3">
        <f>SUM(D19:D23)</f>
        <v>16</v>
      </c>
      <c r="E18" s="3">
        <f>SUM(E19:E23)</f>
        <v>0</v>
      </c>
      <c r="F18" s="3">
        <f>SUM(F19:F23)</f>
        <v>240</v>
      </c>
      <c r="G18" s="3">
        <f>SUM(G19:G23)</f>
        <v>0</v>
      </c>
      <c r="H18" s="3">
        <f>SUM(H19:H23)</f>
        <v>0</v>
      </c>
      <c r="I18" s="3"/>
    </row>
    <row r="19" spans="1:9" ht="19.5" thickBot="1" x14ac:dyDescent="0.3">
      <c r="A19" s="8"/>
      <c r="B19" s="4" t="s">
        <v>69</v>
      </c>
      <c r="C19" s="6">
        <v>5</v>
      </c>
      <c r="D19" s="18">
        <f t="shared" ref="D19:D23" si="3">IF(C19=0,"",VALUE(LEFT(C19,1)))</f>
        <v>5</v>
      </c>
      <c r="E19" s="6"/>
      <c r="F19" s="32">
        <f>IF(B19=0,"",IF(LEFT(B19,2)="TT","",C19*15))</f>
        <v>75</v>
      </c>
      <c r="G19" s="26" t="str">
        <f>IF(B19=0,"",IF(LEFT(B19,2)="TT",C19*30,""))</f>
        <v/>
      </c>
      <c r="H19" s="6"/>
      <c r="I19" s="6">
        <f>C19-E19</f>
        <v>5</v>
      </c>
    </row>
    <row r="20" spans="1:9" ht="19.5" thickBot="1" x14ac:dyDescent="0.3">
      <c r="A20" s="8"/>
      <c r="B20" s="4" t="s">
        <v>100</v>
      </c>
      <c r="C20" s="6">
        <v>2</v>
      </c>
      <c r="D20" s="18">
        <f t="shared" si="3"/>
        <v>2</v>
      </c>
      <c r="E20" s="6"/>
      <c r="F20" s="32">
        <f t="shared" ref="F20:F33" si="4">IF(B20=0,"",IF(LEFT(B20,2)="TT","",C20*15))</f>
        <v>30</v>
      </c>
      <c r="G20" s="26" t="str">
        <f t="shared" ref="G20:G23" si="5">IF(B20=0,"",IF(LEFT(B20,2)="TT",C20*30,""))</f>
        <v/>
      </c>
      <c r="H20" s="6"/>
      <c r="I20" s="6">
        <f t="shared" ref="I20" si="6">C20-E20</f>
        <v>2</v>
      </c>
    </row>
    <row r="21" spans="1:9" ht="38.25" thickBot="1" x14ac:dyDescent="0.3">
      <c r="A21" s="8"/>
      <c r="B21" s="4" t="s">
        <v>101</v>
      </c>
      <c r="C21" s="6">
        <v>4</v>
      </c>
      <c r="D21" s="18">
        <f t="shared" si="3"/>
        <v>4</v>
      </c>
      <c r="E21" s="6"/>
      <c r="F21" s="32">
        <f t="shared" si="4"/>
        <v>60</v>
      </c>
      <c r="G21" s="26" t="str">
        <f t="shared" si="5"/>
        <v/>
      </c>
      <c r="H21" s="6"/>
      <c r="I21" s="6"/>
    </row>
    <row r="22" spans="1:9" ht="19.5" thickBot="1" x14ac:dyDescent="0.3">
      <c r="A22" s="8"/>
      <c r="B22" s="4" t="s">
        <v>74</v>
      </c>
      <c r="C22" s="6">
        <v>3</v>
      </c>
      <c r="D22" s="18">
        <f t="shared" si="3"/>
        <v>3</v>
      </c>
      <c r="E22" s="6"/>
      <c r="F22" s="32">
        <f t="shared" si="4"/>
        <v>45</v>
      </c>
      <c r="G22" s="26" t="str">
        <f t="shared" si="5"/>
        <v/>
      </c>
      <c r="H22" s="6"/>
      <c r="I22" s="6"/>
    </row>
    <row r="23" spans="1:9" ht="19.5" thickBot="1" x14ac:dyDescent="0.3">
      <c r="A23" s="8"/>
      <c r="B23" s="58" t="s">
        <v>75</v>
      </c>
      <c r="C23" s="6">
        <v>2</v>
      </c>
      <c r="D23" s="18">
        <f t="shared" si="3"/>
        <v>2</v>
      </c>
      <c r="E23" s="6"/>
      <c r="F23" s="32">
        <f t="shared" si="4"/>
        <v>30</v>
      </c>
      <c r="G23" s="26" t="str">
        <f t="shared" si="5"/>
        <v/>
      </c>
      <c r="H23" s="6"/>
      <c r="I23" s="6"/>
    </row>
    <row r="24" spans="1:9" ht="33.75" thickBot="1" x14ac:dyDescent="0.3">
      <c r="A24" s="8" t="s">
        <v>9</v>
      </c>
      <c r="B24" s="22" t="s">
        <v>36</v>
      </c>
      <c r="C24" s="3">
        <f>D24</f>
        <v>25</v>
      </c>
      <c r="D24" s="3">
        <f>SUM(D25:D35)</f>
        <v>25</v>
      </c>
      <c r="E24" s="3">
        <f>SUM(E25:E35)</f>
        <v>45</v>
      </c>
      <c r="F24" s="3">
        <f>SUM(F25:F35)</f>
        <v>60</v>
      </c>
      <c r="G24" s="3">
        <f>SUM(G25:G35)</f>
        <v>465</v>
      </c>
      <c r="H24" s="3">
        <f>SUM(H25:H35)</f>
        <v>0</v>
      </c>
      <c r="I24" s="3"/>
    </row>
    <row r="25" spans="1:9" ht="32.25" thickBot="1" x14ac:dyDescent="0.3">
      <c r="A25" s="8"/>
      <c r="B25" s="58" t="s">
        <v>110</v>
      </c>
      <c r="C25" s="6">
        <v>2</v>
      </c>
      <c r="D25" s="18">
        <f t="shared" ref="D25:D35" si="7">IF(C25=0,"",VALUE(LEFT(C25,1)))</f>
        <v>2</v>
      </c>
      <c r="E25" s="6"/>
      <c r="F25" s="32">
        <f t="shared" si="4"/>
        <v>30</v>
      </c>
      <c r="G25" s="26" t="str">
        <f t="shared" ref="G25:G33" si="8">IF(B25=0,"",IF(LEFT(B25,2)="TT",C25*30,""))</f>
        <v/>
      </c>
      <c r="H25" s="6"/>
      <c r="I25" s="6"/>
    </row>
    <row r="26" spans="1:9" ht="48" thickBot="1" x14ac:dyDescent="0.3">
      <c r="A26" s="8"/>
      <c r="B26" s="58" t="s">
        <v>109</v>
      </c>
      <c r="C26" s="6">
        <v>2</v>
      </c>
      <c r="D26" s="18">
        <f t="shared" si="7"/>
        <v>2</v>
      </c>
      <c r="E26" s="6"/>
      <c r="F26" s="32" t="str">
        <f t="shared" si="4"/>
        <v/>
      </c>
      <c r="G26" s="26">
        <f t="shared" si="8"/>
        <v>60</v>
      </c>
      <c r="H26" s="6"/>
      <c r="I26" s="6"/>
    </row>
    <row r="27" spans="1:9" ht="32.25" thickBot="1" x14ac:dyDescent="0.3">
      <c r="A27" s="8"/>
      <c r="B27" s="58" t="s">
        <v>108</v>
      </c>
      <c r="C27" s="6">
        <v>2</v>
      </c>
      <c r="D27" s="18">
        <f t="shared" si="7"/>
        <v>2</v>
      </c>
      <c r="E27" s="6"/>
      <c r="F27" s="32">
        <f t="shared" si="4"/>
        <v>30</v>
      </c>
      <c r="G27" s="26" t="str">
        <f t="shared" si="8"/>
        <v/>
      </c>
      <c r="H27" s="6"/>
      <c r="I27" s="6"/>
    </row>
    <row r="28" spans="1:9" ht="48" thickBot="1" x14ac:dyDescent="0.3">
      <c r="A28" s="8"/>
      <c r="B28" s="58" t="s">
        <v>99</v>
      </c>
      <c r="C28" s="6">
        <v>3</v>
      </c>
      <c r="D28" s="18">
        <f t="shared" si="7"/>
        <v>3</v>
      </c>
      <c r="E28" s="6"/>
      <c r="F28" s="32" t="str">
        <f t="shared" si="4"/>
        <v/>
      </c>
      <c r="G28" s="26">
        <f t="shared" si="8"/>
        <v>90</v>
      </c>
      <c r="H28" s="6"/>
      <c r="I28" s="6"/>
    </row>
    <row r="29" spans="1:9" ht="48" thickBot="1" x14ac:dyDescent="0.3">
      <c r="A29" s="8"/>
      <c r="B29" s="58" t="s">
        <v>103</v>
      </c>
      <c r="C29" s="6">
        <v>2</v>
      </c>
      <c r="D29" s="18">
        <f t="shared" si="7"/>
        <v>2</v>
      </c>
      <c r="E29" s="6"/>
      <c r="F29" s="32" t="str">
        <f t="shared" si="4"/>
        <v/>
      </c>
      <c r="G29" s="26">
        <f t="shared" si="8"/>
        <v>60</v>
      </c>
      <c r="H29" s="6"/>
      <c r="I29" s="6"/>
    </row>
    <row r="30" spans="1:9" ht="48" thickBot="1" x14ac:dyDescent="0.3">
      <c r="A30" s="8"/>
      <c r="B30" s="58" t="s">
        <v>104</v>
      </c>
      <c r="C30" s="6">
        <v>2</v>
      </c>
      <c r="D30" s="18">
        <f t="shared" si="7"/>
        <v>2</v>
      </c>
      <c r="E30" s="6"/>
      <c r="F30" s="32" t="str">
        <f t="shared" si="4"/>
        <v/>
      </c>
      <c r="G30" s="26">
        <f t="shared" si="8"/>
        <v>60</v>
      </c>
      <c r="H30" s="6"/>
      <c r="I30" s="6"/>
    </row>
    <row r="31" spans="1:9" ht="48" thickBot="1" x14ac:dyDescent="0.3">
      <c r="A31" s="8"/>
      <c r="B31" s="58" t="s">
        <v>105</v>
      </c>
      <c r="C31" s="6">
        <v>3</v>
      </c>
      <c r="D31" s="18">
        <f t="shared" si="7"/>
        <v>3</v>
      </c>
      <c r="E31" s="6"/>
      <c r="F31" s="32" t="str">
        <f t="shared" si="4"/>
        <v/>
      </c>
      <c r="G31" s="26">
        <f t="shared" si="8"/>
        <v>90</v>
      </c>
      <c r="H31" s="6"/>
      <c r="I31" s="6"/>
    </row>
    <row r="32" spans="1:9" ht="19.5" thickBot="1" x14ac:dyDescent="0.3">
      <c r="A32" s="8"/>
      <c r="B32" s="58" t="s">
        <v>107</v>
      </c>
      <c r="C32" s="6">
        <v>1</v>
      </c>
      <c r="D32" s="18">
        <f t="shared" si="7"/>
        <v>1</v>
      </c>
      <c r="E32" s="6"/>
      <c r="F32" s="32" t="str">
        <f t="shared" si="4"/>
        <v/>
      </c>
      <c r="G32" s="26">
        <f t="shared" si="8"/>
        <v>30</v>
      </c>
      <c r="H32" s="6"/>
      <c r="I32" s="6"/>
    </row>
    <row r="33" spans="1:9" ht="19.5" thickBot="1" x14ac:dyDescent="0.3">
      <c r="A33" s="8"/>
      <c r="B33" s="36" t="s">
        <v>106</v>
      </c>
      <c r="C33" s="6">
        <v>1</v>
      </c>
      <c r="D33" s="18">
        <f t="shared" si="7"/>
        <v>1</v>
      </c>
      <c r="E33" s="6"/>
      <c r="F33" s="32" t="str">
        <f t="shared" si="4"/>
        <v/>
      </c>
      <c r="G33" s="26">
        <f t="shared" si="8"/>
        <v>30</v>
      </c>
      <c r="H33" s="6"/>
      <c r="I33" s="6"/>
    </row>
    <row r="34" spans="1:9" ht="19.5" thickBot="1" x14ac:dyDescent="0.3">
      <c r="A34" s="8"/>
      <c r="B34" s="11" t="s">
        <v>63</v>
      </c>
      <c r="C34" s="14">
        <v>1</v>
      </c>
      <c r="D34" s="18">
        <f t="shared" si="7"/>
        <v>1</v>
      </c>
      <c r="E34" s="6">
        <v>45</v>
      </c>
      <c r="F34" s="6"/>
      <c r="G34" s="6">
        <f>E34</f>
        <v>45</v>
      </c>
      <c r="H34" s="6"/>
      <c r="I34" s="6"/>
    </row>
    <row r="35" spans="1:9" ht="19.5" thickBot="1" x14ac:dyDescent="0.3">
      <c r="A35" s="8"/>
      <c r="B35" s="12" t="s">
        <v>64</v>
      </c>
      <c r="C35" s="16">
        <v>6</v>
      </c>
      <c r="D35" s="18">
        <f t="shared" si="7"/>
        <v>6</v>
      </c>
      <c r="E35" s="6"/>
      <c r="F35" s="6"/>
      <c r="G35" s="6"/>
      <c r="H35" s="6"/>
      <c r="I35" s="6"/>
    </row>
    <row r="36" spans="1:9" ht="38.25" thickBot="1" x14ac:dyDescent="0.3">
      <c r="A36" s="8" t="s">
        <v>27</v>
      </c>
      <c r="B36" s="4" t="s">
        <v>37</v>
      </c>
      <c r="C36" s="3">
        <f>D36</f>
        <v>4</v>
      </c>
      <c r="D36" s="3">
        <f>SUM(D37:D38)</f>
        <v>4</v>
      </c>
      <c r="E36" s="3">
        <f>SUM(E37:E38)</f>
        <v>0</v>
      </c>
      <c r="F36" s="3">
        <f>SUM(F37:F38)</f>
        <v>60</v>
      </c>
      <c r="G36" s="3">
        <f>SUM(G37:G38)</f>
        <v>0</v>
      </c>
      <c r="H36" s="3">
        <f>SUM(H37:H38)</f>
        <v>0</v>
      </c>
      <c r="I36" s="3"/>
    </row>
    <row r="37" spans="1:9" ht="45.75" thickBot="1" x14ac:dyDescent="0.3">
      <c r="A37" s="8"/>
      <c r="B37" s="88" t="s">
        <v>111</v>
      </c>
      <c r="C37" s="6">
        <v>2</v>
      </c>
      <c r="D37" s="18">
        <f t="shared" ref="D37:D38" si="9">IF(C37=0,"",VALUE(LEFT(C37,1)))</f>
        <v>2</v>
      </c>
      <c r="E37" s="6"/>
      <c r="F37" s="32">
        <f t="shared" ref="F37:F38" si="10">IF(B37=0,"",IF(LEFT(B37,2)="TT","",C37*15))</f>
        <v>30</v>
      </c>
      <c r="G37" s="26" t="str">
        <f t="shared" ref="G37:G38" si="11">IF(B37=0,"",IF(LEFT(B37,2)="TT",C37*30,""))</f>
        <v/>
      </c>
      <c r="H37" s="6"/>
      <c r="I37" s="6"/>
    </row>
    <row r="38" spans="1:9" ht="38.25" thickBot="1" x14ac:dyDescent="0.3">
      <c r="A38" s="8"/>
      <c r="B38" s="4" t="s">
        <v>102</v>
      </c>
      <c r="C38" s="6">
        <v>2</v>
      </c>
      <c r="D38" s="18">
        <f t="shared" si="9"/>
        <v>2</v>
      </c>
      <c r="E38" s="6"/>
      <c r="F38" s="32">
        <f t="shared" si="10"/>
        <v>30</v>
      </c>
      <c r="G38" s="26" t="str">
        <f t="shared" si="11"/>
        <v/>
      </c>
      <c r="H38" s="6"/>
      <c r="I38" s="6"/>
    </row>
    <row r="39" spans="1:9" ht="19.5" thickBot="1" x14ac:dyDescent="0.3">
      <c r="A39" s="10"/>
      <c r="B39" s="5" t="s">
        <v>10</v>
      </c>
      <c r="C39" s="3">
        <f t="shared" ref="C39:H39" si="12">SUM(C8,C18,C24,C36)</f>
        <v>65</v>
      </c>
      <c r="D39" s="3">
        <f t="shared" si="12"/>
        <v>65</v>
      </c>
      <c r="E39" s="3">
        <f t="shared" si="12"/>
        <v>435</v>
      </c>
      <c r="F39" s="3">
        <f t="shared" si="12"/>
        <v>360</v>
      </c>
      <c r="G39" s="3">
        <f t="shared" si="12"/>
        <v>465</v>
      </c>
      <c r="H39" s="3">
        <f t="shared" si="12"/>
        <v>0</v>
      </c>
      <c r="I39" s="3"/>
    </row>
    <row r="40" spans="1:9" ht="18.75" x14ac:dyDescent="0.25">
      <c r="A40" s="1"/>
      <c r="B40" t="s">
        <v>34</v>
      </c>
      <c r="C40">
        <v>65</v>
      </c>
    </row>
    <row r="41" spans="1:9" ht="27.75" thickBot="1" x14ac:dyDescent="0.3">
      <c r="B41" s="25" t="s">
        <v>26</v>
      </c>
      <c r="C41" s="3">
        <f t="shared" ref="C41:H41" si="13">SUM(C18,C24,C36)</f>
        <v>45</v>
      </c>
      <c r="D41" s="3">
        <f t="shared" si="13"/>
        <v>45</v>
      </c>
      <c r="E41" s="3">
        <f t="shared" si="13"/>
        <v>45</v>
      </c>
      <c r="F41" s="3">
        <f t="shared" si="13"/>
        <v>360</v>
      </c>
      <c r="G41" s="3">
        <f t="shared" si="13"/>
        <v>465</v>
      </c>
      <c r="H41" s="3">
        <f t="shared" si="13"/>
        <v>0</v>
      </c>
    </row>
    <row r="42" spans="1:9" ht="15.75" thickBot="1" x14ac:dyDescent="0.3">
      <c r="E42" s="27">
        <f>E41</f>
        <v>45</v>
      </c>
      <c r="F42" s="28">
        <f>F41</f>
        <v>360</v>
      </c>
      <c r="G42" s="28">
        <f>G41</f>
        <v>465</v>
      </c>
    </row>
    <row r="43" spans="1:9" ht="15.75" thickBot="1" x14ac:dyDescent="0.3">
      <c r="E43" s="29" t="s">
        <v>66</v>
      </c>
      <c r="F43" s="30" t="s">
        <v>67</v>
      </c>
      <c r="G43" s="30" t="s">
        <v>68</v>
      </c>
    </row>
    <row r="45" spans="1:9" x14ac:dyDescent="0.25">
      <c r="F45" s="31">
        <f>G42/(F42+G42)</f>
        <v>0.5636363636363636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zoomScale="85" zoomScaleNormal="85" workbookViewId="0">
      <pane ySplit="6" topLeftCell="A43" activePane="bottomLeft" state="frozen"/>
      <selection pane="bottomLeft" activeCell="B57" sqref="B57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11" style="7" customWidth="1"/>
    <col min="6" max="6" width="13.140625" customWidth="1"/>
    <col min="7" max="7" width="18.85546875" customWidth="1"/>
  </cols>
  <sheetData>
    <row r="1" spans="1:9" ht="27" customHeight="1" thickBot="1" x14ac:dyDescent="0.4">
      <c r="A1" s="65" t="s">
        <v>41</v>
      </c>
      <c r="B1" s="65"/>
      <c r="C1" s="65"/>
      <c r="D1" s="65"/>
      <c r="E1" s="65"/>
      <c r="F1" s="65"/>
      <c r="G1" s="65"/>
      <c r="H1" s="65"/>
      <c r="I1" s="65"/>
    </row>
    <row r="2" spans="1:9" ht="44.25" hidden="1" thickBot="1" x14ac:dyDescent="0.3">
      <c r="A2" s="66" t="s">
        <v>11</v>
      </c>
      <c r="B2" s="66"/>
      <c r="C2" s="66"/>
      <c r="D2" s="66"/>
      <c r="E2" s="66"/>
      <c r="F2" s="66"/>
      <c r="G2" s="66"/>
      <c r="H2" s="66"/>
      <c r="I2" s="66"/>
    </row>
    <row r="3" spans="1:9" ht="19.5" thickBot="1" x14ac:dyDescent="0.3">
      <c r="A3" s="67" t="s">
        <v>13</v>
      </c>
      <c r="B3" s="67" t="s">
        <v>14</v>
      </c>
      <c r="C3" s="63" t="s">
        <v>0</v>
      </c>
      <c r="D3" s="70"/>
      <c r="E3" s="70"/>
      <c r="F3" s="70"/>
      <c r="G3" s="70"/>
      <c r="H3" s="70"/>
      <c r="I3" s="64"/>
    </row>
    <row r="4" spans="1:9" ht="19.5" thickBot="1" x14ac:dyDescent="0.3">
      <c r="A4" s="68"/>
      <c r="B4" s="68"/>
      <c r="C4" s="71" t="s">
        <v>15</v>
      </c>
      <c r="D4" s="74" t="s">
        <v>15</v>
      </c>
      <c r="E4" s="77" t="s">
        <v>16</v>
      </c>
      <c r="F4" s="78"/>
      <c r="G4" s="78"/>
      <c r="H4" s="79"/>
      <c r="I4" s="71" t="s">
        <v>18</v>
      </c>
    </row>
    <row r="5" spans="1:9" ht="18.75" customHeight="1" x14ac:dyDescent="0.25">
      <c r="A5" s="68"/>
      <c r="B5" s="68"/>
      <c r="C5" s="72"/>
      <c r="D5" s="75"/>
      <c r="E5" s="71" t="s">
        <v>12</v>
      </c>
      <c r="F5" s="9" t="s">
        <v>1</v>
      </c>
      <c r="G5" s="80" t="s">
        <v>17</v>
      </c>
      <c r="H5" s="71" t="s">
        <v>3</v>
      </c>
      <c r="I5" s="72"/>
    </row>
    <row r="6" spans="1:9" ht="31.5" customHeight="1" thickBot="1" x14ac:dyDescent="0.3">
      <c r="A6" s="69"/>
      <c r="B6" s="69"/>
      <c r="C6" s="73"/>
      <c r="D6" s="76"/>
      <c r="E6" s="73"/>
      <c r="F6" s="6" t="s">
        <v>2</v>
      </c>
      <c r="G6" s="81"/>
      <c r="H6" s="73"/>
      <c r="I6" s="73"/>
    </row>
    <row r="7" spans="1:9" ht="31.5" customHeight="1" thickBot="1" x14ac:dyDescent="0.3">
      <c r="A7" s="2" t="s">
        <v>4</v>
      </c>
      <c r="B7" s="82" t="s">
        <v>42</v>
      </c>
      <c r="C7" s="83"/>
      <c r="D7" s="83"/>
      <c r="E7" s="83"/>
      <c r="F7" s="83"/>
      <c r="G7" s="83"/>
      <c r="H7" s="83"/>
      <c r="I7" s="84"/>
    </row>
    <row r="8" spans="1:9" ht="31.5" customHeight="1" thickBot="1" x14ac:dyDescent="0.3">
      <c r="A8" s="2" t="s">
        <v>4</v>
      </c>
      <c r="B8" s="21" t="s">
        <v>42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31.5" customHeight="1" thickBot="1" x14ac:dyDescent="0.3">
      <c r="A9" s="8"/>
      <c r="B9" s="11" t="s">
        <v>47</v>
      </c>
      <c r="C9" s="14">
        <v>6</v>
      </c>
      <c r="D9" s="18">
        <f>IF(C9=0,"",VALUE(LEFT(C9,1)))</f>
        <v>6</v>
      </c>
      <c r="E9" s="13">
        <v>90</v>
      </c>
      <c r="F9" s="6"/>
      <c r="G9" s="6"/>
      <c r="H9" s="20"/>
      <c r="I9" s="6"/>
    </row>
    <row r="10" spans="1:9" ht="31.5" customHeight="1" thickBot="1" x14ac:dyDescent="0.3">
      <c r="A10" s="8"/>
      <c r="B10" s="12" t="s">
        <v>48</v>
      </c>
      <c r="C10" s="16">
        <v>6</v>
      </c>
      <c r="D10" s="18">
        <f t="shared" ref="D10:D23" si="1">IF(C10=0,"",VALUE(LEFT(C10,1)))</f>
        <v>6</v>
      </c>
      <c r="E10" s="15">
        <v>90</v>
      </c>
      <c r="F10" s="6"/>
      <c r="G10" s="6"/>
      <c r="H10" s="6"/>
      <c r="I10" s="6"/>
    </row>
    <row r="11" spans="1:9" ht="31.5" customHeight="1" thickBot="1" x14ac:dyDescent="0.3">
      <c r="A11" s="8"/>
      <c r="B11" s="12" t="s">
        <v>49</v>
      </c>
      <c r="C11" s="16">
        <v>7</v>
      </c>
      <c r="D11" s="18">
        <f t="shared" si="1"/>
        <v>7</v>
      </c>
      <c r="E11" s="15">
        <v>105</v>
      </c>
      <c r="F11" s="6"/>
      <c r="G11" s="6"/>
      <c r="H11" s="6"/>
      <c r="I11" s="6"/>
    </row>
    <row r="12" spans="1:9" ht="31.5" customHeight="1" thickBot="1" x14ac:dyDescent="0.3">
      <c r="A12" s="8"/>
      <c r="B12" s="12" t="s">
        <v>50</v>
      </c>
      <c r="C12" s="16">
        <v>7</v>
      </c>
      <c r="D12" s="18">
        <f t="shared" si="1"/>
        <v>7</v>
      </c>
      <c r="E12" s="15">
        <v>105</v>
      </c>
      <c r="F12" s="6"/>
      <c r="G12" s="6"/>
      <c r="H12" s="6"/>
      <c r="I12" s="6"/>
    </row>
    <row r="13" spans="1:9" ht="31.5" customHeight="1" thickBot="1" x14ac:dyDescent="0.3">
      <c r="A13" s="8"/>
      <c r="B13" s="12" t="s">
        <v>51</v>
      </c>
      <c r="C13" s="16">
        <v>4</v>
      </c>
      <c r="D13" s="18">
        <f t="shared" si="1"/>
        <v>4</v>
      </c>
      <c r="E13" s="15">
        <v>60</v>
      </c>
      <c r="F13" s="6"/>
      <c r="G13" s="6"/>
      <c r="H13" s="6"/>
      <c r="I13" s="6"/>
    </row>
    <row r="14" spans="1:9" ht="31.5" customHeight="1" thickBot="1" x14ac:dyDescent="0.3">
      <c r="A14" s="8"/>
      <c r="B14" s="12" t="s">
        <v>52</v>
      </c>
      <c r="C14" s="16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31.5" customHeight="1" thickBot="1" x14ac:dyDescent="0.3">
      <c r="A15" s="8"/>
      <c r="B15" s="12" t="s">
        <v>53</v>
      </c>
      <c r="C15" s="16">
        <v>4</v>
      </c>
      <c r="D15" s="18">
        <f t="shared" si="1"/>
        <v>4</v>
      </c>
      <c r="E15" s="15">
        <v>60</v>
      </c>
      <c r="F15" s="6"/>
      <c r="G15" s="6"/>
      <c r="H15" s="6"/>
      <c r="I15" s="6"/>
    </row>
    <row r="16" spans="1:9" ht="31.5" customHeight="1" thickBot="1" x14ac:dyDescent="0.3">
      <c r="A16" s="8"/>
      <c r="B16" s="12" t="s">
        <v>54</v>
      </c>
      <c r="C16" s="16">
        <v>4</v>
      </c>
      <c r="D16" s="18">
        <f t="shared" si="1"/>
        <v>4</v>
      </c>
      <c r="E16" s="15">
        <v>60</v>
      </c>
      <c r="F16" s="6"/>
      <c r="G16" s="6"/>
      <c r="H16" s="6"/>
      <c r="I16" s="6"/>
    </row>
    <row r="17" spans="1:9" ht="31.5" customHeight="1" thickBot="1" x14ac:dyDescent="0.3">
      <c r="A17" s="8"/>
      <c r="B17" s="12" t="s">
        <v>55</v>
      </c>
      <c r="C17" s="16">
        <v>4</v>
      </c>
      <c r="D17" s="18">
        <f t="shared" si="1"/>
        <v>4</v>
      </c>
      <c r="E17" s="15">
        <v>60</v>
      </c>
      <c r="F17" s="6"/>
      <c r="G17" s="6"/>
      <c r="H17" s="6"/>
      <c r="I17" s="6"/>
    </row>
    <row r="18" spans="1:9" ht="31.5" customHeight="1" thickBot="1" x14ac:dyDescent="0.3">
      <c r="A18" s="8"/>
      <c r="B18" s="12" t="s">
        <v>56</v>
      </c>
      <c r="C18" s="16">
        <v>4</v>
      </c>
      <c r="D18" s="18">
        <f t="shared" si="1"/>
        <v>4</v>
      </c>
      <c r="E18" s="15">
        <v>60</v>
      </c>
      <c r="F18" s="6"/>
      <c r="G18" s="6"/>
      <c r="H18" s="6"/>
      <c r="I18" s="6"/>
    </row>
    <row r="19" spans="1:9" ht="31.5" customHeight="1" thickBot="1" x14ac:dyDescent="0.3">
      <c r="A19" s="8"/>
      <c r="B19" s="12" t="s">
        <v>57</v>
      </c>
      <c r="C19" s="16">
        <v>4</v>
      </c>
      <c r="D19" s="18">
        <f t="shared" si="1"/>
        <v>4</v>
      </c>
      <c r="E19" s="15">
        <v>60</v>
      </c>
      <c r="F19" s="6"/>
      <c r="G19" s="6"/>
      <c r="H19" s="6"/>
      <c r="I19" s="6"/>
    </row>
    <row r="20" spans="1:9" ht="31.5" customHeight="1" thickBot="1" x14ac:dyDescent="0.3">
      <c r="A20" s="19"/>
      <c r="B20" s="12" t="s">
        <v>58</v>
      </c>
      <c r="C20" s="16">
        <v>4</v>
      </c>
      <c r="D20" s="18">
        <f t="shared" si="1"/>
        <v>4</v>
      </c>
      <c r="E20" s="15">
        <v>60</v>
      </c>
      <c r="F20" s="6"/>
      <c r="G20" s="6"/>
      <c r="H20" s="6"/>
      <c r="I20" s="6"/>
    </row>
    <row r="21" spans="1:9" ht="31.5" customHeight="1" thickBot="1" x14ac:dyDescent="0.3">
      <c r="A21" s="19"/>
      <c r="B21" s="12" t="s">
        <v>59</v>
      </c>
      <c r="C21" s="16">
        <v>4</v>
      </c>
      <c r="D21" s="18">
        <f t="shared" si="1"/>
        <v>4</v>
      </c>
      <c r="E21" s="15">
        <v>60</v>
      </c>
      <c r="F21" s="6"/>
      <c r="G21" s="6"/>
      <c r="H21" s="6"/>
      <c r="I21" s="6"/>
    </row>
    <row r="22" spans="1:9" ht="31.5" customHeight="1" thickBot="1" x14ac:dyDescent="0.3">
      <c r="A22" s="19"/>
      <c r="B22" s="12" t="s">
        <v>60</v>
      </c>
      <c r="C22" s="16">
        <v>4</v>
      </c>
      <c r="D22" s="18">
        <f t="shared" si="1"/>
        <v>4</v>
      </c>
      <c r="E22" s="15">
        <v>60</v>
      </c>
      <c r="F22" s="6"/>
      <c r="G22" s="6"/>
      <c r="H22" s="6"/>
      <c r="I22" s="6"/>
    </row>
    <row r="23" spans="1:9" ht="31.5" customHeight="1" thickBot="1" x14ac:dyDescent="0.3">
      <c r="A23" s="19"/>
      <c r="B23" s="12" t="s">
        <v>61</v>
      </c>
      <c r="C23" s="16">
        <v>4</v>
      </c>
      <c r="D23" s="18">
        <f t="shared" si="1"/>
        <v>4</v>
      </c>
      <c r="E23" s="15">
        <v>60</v>
      </c>
      <c r="F23" s="6"/>
      <c r="G23" s="6"/>
      <c r="H23" s="6"/>
      <c r="I23" s="6"/>
    </row>
    <row r="24" spans="1:9" ht="31.5" customHeight="1" thickBot="1" x14ac:dyDescent="0.3">
      <c r="A24" s="19"/>
      <c r="B24" s="12" t="s">
        <v>62</v>
      </c>
      <c r="C24" s="16">
        <v>4</v>
      </c>
      <c r="D24" s="18">
        <f>IF(C24=0,"",VALUE(LEFT(C24,1)))</f>
        <v>4</v>
      </c>
      <c r="E24" s="15">
        <v>60</v>
      </c>
      <c r="F24" s="6"/>
      <c r="G24" s="6"/>
      <c r="H24" s="6"/>
      <c r="I24" s="6"/>
    </row>
    <row r="25" spans="1:9" ht="22.5" customHeight="1" thickBot="1" x14ac:dyDescent="0.3">
      <c r="A25" s="2" t="s">
        <v>7</v>
      </c>
      <c r="B25" s="82" t="s">
        <v>25</v>
      </c>
      <c r="C25" s="83"/>
      <c r="D25" s="83"/>
      <c r="E25" s="83"/>
      <c r="F25" s="83"/>
      <c r="G25" s="83"/>
      <c r="H25" s="83"/>
      <c r="I25" s="84"/>
    </row>
    <row r="26" spans="1:9" ht="21.75" customHeight="1" thickBot="1" x14ac:dyDescent="0.3">
      <c r="A26" s="2" t="s">
        <v>7</v>
      </c>
      <c r="B26" s="21" t="s">
        <v>25</v>
      </c>
      <c r="C26" s="17">
        <f>D26</f>
        <v>20</v>
      </c>
      <c r="D26" s="17">
        <f>SUM(D27:D33)</f>
        <v>20</v>
      </c>
      <c r="E26" s="17">
        <f t="shared" ref="E26:H26" si="2">SUM(E27:E33)</f>
        <v>390</v>
      </c>
      <c r="F26" s="17">
        <f t="shared" si="2"/>
        <v>0</v>
      </c>
      <c r="G26" s="17">
        <f t="shared" si="2"/>
        <v>0</v>
      </c>
      <c r="H26" s="17">
        <f t="shared" si="2"/>
        <v>0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13">
        <v>30</v>
      </c>
      <c r="F27" s="6"/>
      <c r="G27" s="6"/>
      <c r="H27" s="20"/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3">IF(C28=0,"",VALUE(LEFT(C28,1)))</f>
        <v>1</v>
      </c>
      <c r="E28" s="15">
        <v>15</v>
      </c>
      <c r="F28" s="6"/>
      <c r="G28" s="6"/>
      <c r="H28" s="6"/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3"/>
        <v>1</v>
      </c>
      <c r="E29" s="15">
        <v>30</v>
      </c>
      <c r="F29" s="6"/>
      <c r="G29" s="6"/>
      <c r="H29" s="6"/>
      <c r="I29" s="6"/>
    </row>
    <row r="30" spans="1:9" ht="33.75" thickBot="1" x14ac:dyDescent="0.3">
      <c r="A30" s="8"/>
      <c r="B30" s="12" t="s">
        <v>20</v>
      </c>
      <c r="C30" s="23" t="s">
        <v>40</v>
      </c>
      <c r="D30" s="18">
        <f t="shared" si="3"/>
        <v>5</v>
      </c>
      <c r="E30" s="15">
        <v>120</v>
      </c>
      <c r="F30" s="6"/>
      <c r="G30" s="6"/>
      <c r="H30" s="6"/>
      <c r="I30" s="6"/>
    </row>
    <row r="31" spans="1:9" ht="19.5" thickBot="1" x14ac:dyDescent="0.3">
      <c r="A31" s="8"/>
      <c r="B31" s="12" t="s">
        <v>21</v>
      </c>
      <c r="C31" s="15" t="s">
        <v>33</v>
      </c>
      <c r="D31" s="18">
        <f t="shared" si="3"/>
        <v>4</v>
      </c>
      <c r="E31" s="15">
        <v>90</v>
      </c>
      <c r="F31" s="6"/>
      <c r="G31" s="6"/>
      <c r="H31" s="6"/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3"/>
        <v>4</v>
      </c>
      <c r="E32" s="15">
        <v>60</v>
      </c>
      <c r="F32" s="6"/>
      <c r="G32" s="6"/>
      <c r="H32" s="6"/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3"/>
        <v>3</v>
      </c>
      <c r="E33" s="15">
        <v>45</v>
      </c>
      <c r="F33" s="6"/>
      <c r="G33" s="6"/>
      <c r="H33" s="6"/>
      <c r="I33" s="6"/>
    </row>
    <row r="34" spans="1:9" ht="23.25" customHeight="1" thickBot="1" x14ac:dyDescent="0.3">
      <c r="A34" s="2" t="s">
        <v>43</v>
      </c>
      <c r="B34" s="85" t="s">
        <v>26</v>
      </c>
      <c r="C34" s="86"/>
      <c r="D34" s="86"/>
      <c r="E34" s="86"/>
      <c r="F34" s="86"/>
      <c r="G34" s="86"/>
      <c r="H34" s="86"/>
      <c r="I34" s="87"/>
    </row>
    <row r="35" spans="1:9" ht="23.25" customHeight="1" thickBot="1" x14ac:dyDescent="0.3">
      <c r="A35" s="2">
        <v>45</v>
      </c>
      <c r="B35" s="25" t="s">
        <v>26</v>
      </c>
      <c r="C35" s="3">
        <f t="shared" ref="C35:H35" si="4">SUM(C36,C42,C54)</f>
        <v>45</v>
      </c>
      <c r="D35" s="3">
        <f t="shared" si="4"/>
        <v>45</v>
      </c>
      <c r="E35" s="3">
        <f t="shared" si="4"/>
        <v>45</v>
      </c>
      <c r="F35" s="3">
        <f t="shared" si="4"/>
        <v>360</v>
      </c>
      <c r="G35" s="3">
        <f t="shared" si="4"/>
        <v>465</v>
      </c>
      <c r="H35" s="3">
        <f t="shared" si="4"/>
        <v>0</v>
      </c>
      <c r="I35" s="24"/>
    </row>
    <row r="36" spans="1:9" ht="38.25" thickBot="1" x14ac:dyDescent="0.3">
      <c r="A36" s="8" t="s">
        <v>44</v>
      </c>
      <c r="B36" s="4" t="s">
        <v>28</v>
      </c>
      <c r="C36" s="3">
        <f>D36</f>
        <v>16</v>
      </c>
      <c r="D36" s="3">
        <f>SUM(D37:D41)</f>
        <v>16</v>
      </c>
      <c r="E36" s="3">
        <f>SUM(E37:E41)</f>
        <v>0</v>
      </c>
      <c r="F36" s="3">
        <f>SUM(F37:F41)</f>
        <v>240</v>
      </c>
      <c r="G36" s="3">
        <f>SUM(G37:G41)</f>
        <v>0</v>
      </c>
      <c r="H36" s="3">
        <f>SUM(H37:H41)</f>
        <v>0</v>
      </c>
      <c r="I36" s="3"/>
    </row>
    <row r="37" spans="1:9" ht="19.5" thickBot="1" x14ac:dyDescent="0.3">
      <c r="A37" s="8"/>
      <c r="B37" s="4" t="s">
        <v>69</v>
      </c>
      <c r="C37" s="6">
        <v>5</v>
      </c>
      <c r="D37" s="18">
        <f t="shared" ref="D37:D41" si="5">IF(C37=0,"",VALUE(LEFT(C37,1)))</f>
        <v>5</v>
      </c>
      <c r="E37" s="6"/>
      <c r="F37" s="32">
        <f>IF(B37=0,"",IF(LEFT(B37,2)="TT","",C37*15))</f>
        <v>75</v>
      </c>
      <c r="G37" s="26" t="str">
        <f>IF(B37=0,"",IF(LEFT(B37,2)="TT",C37*30,""))</f>
        <v/>
      </c>
      <c r="H37" s="6"/>
      <c r="I37" s="6">
        <f>C37-E37</f>
        <v>5</v>
      </c>
    </row>
    <row r="38" spans="1:9" ht="19.5" thickBot="1" x14ac:dyDescent="0.3">
      <c r="A38" s="8"/>
      <c r="B38" s="4" t="s">
        <v>100</v>
      </c>
      <c r="C38" s="6">
        <v>2</v>
      </c>
      <c r="D38" s="18">
        <f t="shared" si="5"/>
        <v>2</v>
      </c>
      <c r="E38" s="6"/>
      <c r="F38" s="32">
        <f t="shared" ref="F38:F51" si="6">IF(B38=0,"",IF(LEFT(B38,2)="TT","",C38*15))</f>
        <v>30</v>
      </c>
      <c r="G38" s="26" t="str">
        <f t="shared" ref="G38:G51" si="7">IF(B38=0,"",IF(LEFT(B38,2)="TT",C38*30,""))</f>
        <v/>
      </c>
      <c r="H38" s="6"/>
      <c r="I38" s="6">
        <f t="shared" ref="I38" si="8">C38-E38</f>
        <v>2</v>
      </c>
    </row>
    <row r="39" spans="1:9" ht="38.25" thickBot="1" x14ac:dyDescent="0.3">
      <c r="A39" s="8"/>
      <c r="B39" s="4" t="s">
        <v>101</v>
      </c>
      <c r="C39" s="6">
        <v>4</v>
      </c>
      <c r="D39" s="18">
        <f t="shared" si="5"/>
        <v>4</v>
      </c>
      <c r="E39" s="6"/>
      <c r="F39" s="32">
        <f t="shared" si="6"/>
        <v>60</v>
      </c>
      <c r="G39" s="26" t="str">
        <f t="shared" si="7"/>
        <v/>
      </c>
      <c r="H39" s="6"/>
      <c r="I39" s="6"/>
    </row>
    <row r="40" spans="1:9" ht="19.5" thickBot="1" x14ac:dyDescent="0.3">
      <c r="A40" s="8"/>
      <c r="B40" s="4" t="s">
        <v>74</v>
      </c>
      <c r="C40" s="6">
        <v>3</v>
      </c>
      <c r="D40" s="18">
        <f t="shared" si="5"/>
        <v>3</v>
      </c>
      <c r="E40" s="6"/>
      <c r="F40" s="32">
        <f t="shared" si="6"/>
        <v>45</v>
      </c>
      <c r="G40" s="26" t="str">
        <f t="shared" si="7"/>
        <v/>
      </c>
      <c r="H40" s="6"/>
      <c r="I40" s="6"/>
    </row>
    <row r="41" spans="1:9" ht="19.5" thickBot="1" x14ac:dyDescent="0.3">
      <c r="A41" s="8"/>
      <c r="B41" s="58" t="s">
        <v>75</v>
      </c>
      <c r="C41" s="6">
        <v>2</v>
      </c>
      <c r="D41" s="18">
        <f t="shared" si="5"/>
        <v>2</v>
      </c>
      <c r="E41" s="6"/>
      <c r="F41" s="32">
        <f t="shared" si="6"/>
        <v>30</v>
      </c>
      <c r="G41" s="26" t="str">
        <f t="shared" si="7"/>
        <v/>
      </c>
      <c r="H41" s="6"/>
      <c r="I41" s="6"/>
    </row>
    <row r="42" spans="1:9" ht="33.75" thickBot="1" x14ac:dyDescent="0.3">
      <c r="A42" s="8" t="s">
        <v>45</v>
      </c>
      <c r="B42" s="22" t="s">
        <v>36</v>
      </c>
      <c r="C42" s="3">
        <f>D42</f>
        <v>25</v>
      </c>
      <c r="D42" s="3">
        <f>SUM(D43:D53)</f>
        <v>25</v>
      </c>
      <c r="E42" s="3">
        <f>SUM(E43:E53)</f>
        <v>45</v>
      </c>
      <c r="F42" s="3">
        <f>SUM(F43:F53)</f>
        <v>60</v>
      </c>
      <c r="G42" s="3">
        <f>SUM(G43:G53)</f>
        <v>465</v>
      </c>
      <c r="H42" s="3">
        <f>SUM(H43:H53)</f>
        <v>0</v>
      </c>
      <c r="I42" s="3"/>
    </row>
    <row r="43" spans="1:9" ht="32.25" thickBot="1" x14ac:dyDescent="0.3">
      <c r="A43" s="8"/>
      <c r="B43" s="58" t="s">
        <v>110</v>
      </c>
      <c r="C43" s="6">
        <v>2</v>
      </c>
      <c r="D43" s="18">
        <f t="shared" ref="D43:D53" si="9">IF(C43=0,"",VALUE(LEFT(C43,1)))</f>
        <v>2</v>
      </c>
      <c r="E43" s="6"/>
      <c r="F43" s="32">
        <f t="shared" si="6"/>
        <v>30</v>
      </c>
      <c r="G43" s="26" t="str">
        <f t="shared" si="7"/>
        <v/>
      </c>
      <c r="H43" s="6"/>
      <c r="I43" s="6"/>
    </row>
    <row r="44" spans="1:9" ht="48" thickBot="1" x14ac:dyDescent="0.3">
      <c r="A44" s="8"/>
      <c r="B44" s="58" t="s">
        <v>109</v>
      </c>
      <c r="C44" s="6">
        <v>2</v>
      </c>
      <c r="D44" s="18">
        <f t="shared" si="9"/>
        <v>2</v>
      </c>
      <c r="E44" s="6"/>
      <c r="F44" s="32" t="str">
        <f t="shared" si="6"/>
        <v/>
      </c>
      <c r="G44" s="26">
        <f t="shared" si="7"/>
        <v>60</v>
      </c>
      <c r="H44" s="6"/>
      <c r="I44" s="6"/>
    </row>
    <row r="45" spans="1:9" ht="32.25" thickBot="1" x14ac:dyDescent="0.3">
      <c r="A45" s="8"/>
      <c r="B45" s="58" t="s">
        <v>108</v>
      </c>
      <c r="C45" s="6">
        <v>2</v>
      </c>
      <c r="D45" s="18">
        <f t="shared" si="9"/>
        <v>2</v>
      </c>
      <c r="E45" s="6"/>
      <c r="F45" s="32">
        <f t="shared" si="6"/>
        <v>30</v>
      </c>
      <c r="G45" s="26" t="str">
        <f t="shared" si="7"/>
        <v/>
      </c>
      <c r="H45" s="6"/>
      <c r="I45" s="6"/>
    </row>
    <row r="46" spans="1:9" ht="48" thickBot="1" x14ac:dyDescent="0.3">
      <c r="A46" s="8"/>
      <c r="B46" s="58" t="s">
        <v>99</v>
      </c>
      <c r="C46" s="6">
        <v>3</v>
      </c>
      <c r="D46" s="18">
        <f t="shared" si="9"/>
        <v>3</v>
      </c>
      <c r="E46" s="6"/>
      <c r="F46" s="32" t="str">
        <f t="shared" si="6"/>
        <v/>
      </c>
      <c r="G46" s="26">
        <f t="shared" si="7"/>
        <v>90</v>
      </c>
      <c r="H46" s="6"/>
      <c r="I46" s="6"/>
    </row>
    <row r="47" spans="1:9" ht="48" thickBot="1" x14ac:dyDescent="0.3">
      <c r="A47" s="8"/>
      <c r="B47" s="58" t="s">
        <v>103</v>
      </c>
      <c r="C47" s="6">
        <v>2</v>
      </c>
      <c r="D47" s="18">
        <f t="shared" si="9"/>
        <v>2</v>
      </c>
      <c r="E47" s="6"/>
      <c r="F47" s="32" t="str">
        <f t="shared" si="6"/>
        <v/>
      </c>
      <c r="G47" s="26">
        <f t="shared" si="7"/>
        <v>60</v>
      </c>
      <c r="H47" s="6"/>
      <c r="I47" s="6"/>
    </row>
    <row r="48" spans="1:9" ht="48" thickBot="1" x14ac:dyDescent="0.3">
      <c r="A48" s="8"/>
      <c r="B48" s="58" t="s">
        <v>104</v>
      </c>
      <c r="C48" s="6">
        <v>2</v>
      </c>
      <c r="D48" s="18">
        <f t="shared" si="9"/>
        <v>2</v>
      </c>
      <c r="E48" s="6"/>
      <c r="F48" s="32" t="str">
        <f t="shared" si="6"/>
        <v/>
      </c>
      <c r="G48" s="26">
        <f t="shared" si="7"/>
        <v>60</v>
      </c>
      <c r="H48" s="6"/>
      <c r="I48" s="6"/>
    </row>
    <row r="49" spans="1:9" ht="48" thickBot="1" x14ac:dyDescent="0.3">
      <c r="A49" s="8"/>
      <c r="B49" s="58" t="s">
        <v>105</v>
      </c>
      <c r="C49" s="6">
        <v>3</v>
      </c>
      <c r="D49" s="18">
        <f t="shared" si="9"/>
        <v>3</v>
      </c>
      <c r="E49" s="6"/>
      <c r="F49" s="32" t="str">
        <f t="shared" si="6"/>
        <v/>
      </c>
      <c r="G49" s="26">
        <f t="shared" si="7"/>
        <v>90</v>
      </c>
      <c r="H49" s="6"/>
      <c r="I49" s="6"/>
    </row>
    <row r="50" spans="1:9" ht="19.5" thickBot="1" x14ac:dyDescent="0.3">
      <c r="A50" s="8"/>
      <c r="B50" s="58" t="s">
        <v>107</v>
      </c>
      <c r="C50" s="6">
        <v>1</v>
      </c>
      <c r="D50" s="18">
        <f t="shared" si="9"/>
        <v>1</v>
      </c>
      <c r="E50" s="6"/>
      <c r="F50" s="32" t="str">
        <f t="shared" si="6"/>
        <v/>
      </c>
      <c r="G50" s="26">
        <f t="shared" si="7"/>
        <v>30</v>
      </c>
      <c r="H50" s="6"/>
      <c r="I50" s="6"/>
    </row>
    <row r="51" spans="1:9" ht="19.5" thickBot="1" x14ac:dyDescent="0.3">
      <c r="A51" s="8"/>
      <c r="B51" s="36" t="s">
        <v>106</v>
      </c>
      <c r="C51" s="6">
        <v>1</v>
      </c>
      <c r="D51" s="18">
        <f t="shared" si="9"/>
        <v>1</v>
      </c>
      <c r="E51" s="6"/>
      <c r="F51" s="32" t="str">
        <f t="shared" si="6"/>
        <v/>
      </c>
      <c r="G51" s="26">
        <f t="shared" si="7"/>
        <v>30</v>
      </c>
      <c r="H51" s="6"/>
      <c r="I51" s="6"/>
    </row>
    <row r="52" spans="1:9" ht="19.5" thickBot="1" x14ac:dyDescent="0.3">
      <c r="A52" s="8"/>
      <c r="B52" s="11" t="s">
        <v>63</v>
      </c>
      <c r="C52" s="14">
        <v>1</v>
      </c>
      <c r="D52" s="18">
        <f t="shared" si="9"/>
        <v>1</v>
      </c>
      <c r="E52" s="6">
        <v>45</v>
      </c>
      <c r="F52" s="6"/>
      <c r="G52" s="6">
        <f>E52</f>
        <v>45</v>
      </c>
      <c r="H52" s="6"/>
      <c r="I52" s="6"/>
    </row>
    <row r="53" spans="1:9" ht="19.5" thickBot="1" x14ac:dyDescent="0.3">
      <c r="A53" s="8"/>
      <c r="B53" s="12" t="s">
        <v>64</v>
      </c>
      <c r="C53" s="16">
        <v>6</v>
      </c>
      <c r="D53" s="18">
        <f t="shared" si="9"/>
        <v>6</v>
      </c>
      <c r="E53" s="6"/>
      <c r="F53" s="6"/>
      <c r="G53" s="6"/>
      <c r="H53" s="6"/>
      <c r="I53" s="6"/>
    </row>
    <row r="54" spans="1:9" ht="38.25" thickBot="1" x14ac:dyDescent="0.3">
      <c r="A54" s="8" t="s">
        <v>46</v>
      </c>
      <c r="B54" s="4" t="s">
        <v>37</v>
      </c>
      <c r="C54" s="3">
        <f>D54</f>
        <v>4</v>
      </c>
      <c r="D54" s="3">
        <f>SUM(D55:D56)</f>
        <v>4</v>
      </c>
      <c r="E54" s="3">
        <f>SUM(E55:E56)</f>
        <v>0</v>
      </c>
      <c r="F54" s="3">
        <f>SUM(F55:F56)</f>
        <v>60</v>
      </c>
      <c r="G54" s="3">
        <f>SUM(G55:G56)</f>
        <v>0</v>
      </c>
      <c r="H54" s="3">
        <f>SUM(H55:H56)</f>
        <v>0</v>
      </c>
      <c r="I54" s="3"/>
    </row>
    <row r="55" spans="1:9" ht="45.75" thickBot="1" x14ac:dyDescent="0.3">
      <c r="A55" s="8"/>
      <c r="B55" s="88" t="s">
        <v>111</v>
      </c>
      <c r="C55" s="6">
        <v>2</v>
      </c>
      <c r="D55" s="18">
        <f t="shared" ref="D55:D56" si="10">IF(C55=0,"",VALUE(LEFT(C55,1)))</f>
        <v>2</v>
      </c>
      <c r="E55" s="6"/>
      <c r="F55" s="32">
        <f t="shared" ref="F55:F56" si="11">IF(B55=0,"",IF(LEFT(B55,2)="TT","",C55*15))</f>
        <v>30</v>
      </c>
      <c r="G55" s="26" t="str">
        <f t="shared" ref="G55:G56" si="12">IF(B55=0,"",IF(LEFT(B55,2)="TT",C55*30,""))</f>
        <v/>
      </c>
      <c r="H55" s="6"/>
      <c r="I55" s="6"/>
    </row>
    <row r="56" spans="1:9" ht="38.25" thickBot="1" x14ac:dyDescent="0.3">
      <c r="A56" s="8"/>
      <c r="B56" s="4" t="s">
        <v>102</v>
      </c>
      <c r="C56" s="6">
        <v>2</v>
      </c>
      <c r="D56" s="18">
        <f t="shared" si="10"/>
        <v>2</v>
      </c>
      <c r="E56" s="6"/>
      <c r="F56" s="32">
        <f t="shared" si="11"/>
        <v>30</v>
      </c>
      <c r="G56" s="26" t="str">
        <f t="shared" si="12"/>
        <v/>
      </c>
      <c r="H56" s="6"/>
      <c r="I56" s="6"/>
    </row>
    <row r="57" spans="1:9" ht="19.5" thickBot="1" x14ac:dyDescent="0.3">
      <c r="A57" s="10"/>
      <c r="B57" s="5" t="s">
        <v>10</v>
      </c>
      <c r="C57" s="3">
        <f t="shared" ref="C57:H57" si="13">SUM(C8,C26,C36,C42,C54)</f>
        <v>139</v>
      </c>
      <c r="D57" s="3">
        <f t="shared" si="13"/>
        <v>139</v>
      </c>
      <c r="E57" s="3">
        <f t="shared" si="13"/>
        <v>1545</v>
      </c>
      <c r="F57" s="3">
        <f t="shared" si="13"/>
        <v>360</v>
      </c>
      <c r="G57" s="3">
        <f t="shared" si="13"/>
        <v>465</v>
      </c>
      <c r="H57" s="3">
        <f t="shared" si="13"/>
        <v>0</v>
      </c>
      <c r="I57" s="3"/>
    </row>
    <row r="58" spans="1:9" ht="18.75" x14ac:dyDescent="0.25">
      <c r="A58" s="1"/>
      <c r="B58" t="s">
        <v>34</v>
      </c>
      <c r="C58">
        <v>139</v>
      </c>
    </row>
    <row r="59" spans="1:9" ht="27.75" thickBot="1" x14ac:dyDescent="0.3">
      <c r="B59" s="25" t="s">
        <v>26</v>
      </c>
      <c r="C59" s="3">
        <f t="shared" ref="C59:H59" si="14">SUM(C36,C42,C54)</f>
        <v>45</v>
      </c>
      <c r="D59" s="3">
        <f t="shared" si="14"/>
        <v>45</v>
      </c>
      <c r="E59" s="3">
        <f t="shared" si="14"/>
        <v>45</v>
      </c>
      <c r="F59" s="3">
        <f t="shared" si="14"/>
        <v>360</v>
      </c>
      <c r="G59" s="3">
        <f t="shared" si="14"/>
        <v>465</v>
      </c>
      <c r="H59" s="3">
        <f t="shared" si="14"/>
        <v>0</v>
      </c>
    </row>
    <row r="60" spans="1:9" ht="15.75" thickBot="1" x14ac:dyDescent="0.3">
      <c r="E60" s="27">
        <f>E59</f>
        <v>45</v>
      </c>
      <c r="F60" s="28">
        <f>F59</f>
        <v>360</v>
      </c>
      <c r="G60" s="28">
        <f>G59</f>
        <v>465</v>
      </c>
    </row>
    <row r="61" spans="1:9" ht="15.75" thickBot="1" x14ac:dyDescent="0.3">
      <c r="E61" s="29" t="s">
        <v>66</v>
      </c>
      <c r="F61" s="30" t="s">
        <v>67</v>
      </c>
      <c r="G61" s="30" t="s">
        <v>68</v>
      </c>
    </row>
    <row r="63" spans="1:9" x14ac:dyDescent="0.25">
      <c r="F63" s="31">
        <f>G60/(F60+G60)</f>
        <v>0.5636363636363636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Windows User</cp:lastModifiedBy>
  <cp:lastPrinted>2015-06-13T03:14:28Z</cp:lastPrinted>
  <dcterms:created xsi:type="dcterms:W3CDTF">2015-06-12T14:00:58Z</dcterms:created>
  <dcterms:modified xsi:type="dcterms:W3CDTF">2017-04-06T14:54:16Z</dcterms:modified>
</cp:coreProperties>
</file>